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6380" windowHeight="8190" tabRatio="610" activeTab="3"/>
  </bookViews>
  <sheets>
    <sheet name="INSTRUTOR NÍVEL MÉDIO - 44h" sheetId="1" r:id="rId1"/>
    <sheet name="INSTRUTOR NÍVEL MÉDIO - 20h" sheetId="6" r:id="rId2"/>
    <sheet name="Uniformes e Equipamento" sheetId="3" r:id="rId3"/>
    <sheet name="Resumo" sheetId="2" r:id="rId4"/>
  </sheets>
  <definedNames>
    <definedName name="_xlnm.Print_Area" localSheetId="1">'INSTRUTOR NÍVEL MÉDIO - 20h'!$A$1:$G$177</definedName>
    <definedName name="_xlnm.Print_Area" localSheetId="0">'INSTRUTOR NÍVEL MÉDIO - 44h'!$A$1:$H$177</definedName>
    <definedName name="_xlnm.Print_Area" localSheetId="3">Resumo!$B$1:$G$16</definedName>
    <definedName name="_xlnm.Print_Area" localSheetId="2">'Uniformes e Equipamento'!$A$1:$G$11</definedName>
  </definedNames>
  <calcPr calcId="145621"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G1" i="3" l="1"/>
  <c r="E1" i="3"/>
  <c r="D1" i="3"/>
  <c r="E1" i="2"/>
  <c r="D1" i="2"/>
  <c r="G3" i="6" l="1"/>
  <c r="C4" i="1"/>
  <c r="F7" i="2" l="1"/>
  <c r="C7" i="2"/>
  <c r="G42" i="6" l="1"/>
  <c r="G39" i="6"/>
  <c r="G35" i="6" l="1"/>
  <c r="G29" i="6"/>
  <c r="F170" i="6" l="1"/>
  <c r="A170" i="6"/>
  <c r="E144" i="6"/>
  <c r="E149" i="6" s="1"/>
  <c r="G127" i="6"/>
  <c r="E122" i="6"/>
  <c r="G77" i="6"/>
  <c r="E74" i="6"/>
  <c r="G74" i="6" s="1"/>
  <c r="E70" i="6"/>
  <c r="E116" i="6" s="1"/>
  <c r="E64" i="6"/>
  <c r="E57" i="6"/>
  <c r="E54" i="6"/>
  <c r="E36" i="6"/>
  <c r="G38" i="6" s="1"/>
  <c r="G8" i="6"/>
  <c r="G86" i="6" l="1"/>
  <c r="G93" i="6" s="1"/>
  <c r="G36" i="6"/>
  <c r="G49" i="6" s="1"/>
  <c r="G170" i="1"/>
  <c r="G63" i="6" l="1"/>
  <c r="G65" i="6"/>
  <c r="G67" i="6"/>
  <c r="G64" i="6"/>
  <c r="G66" i="6"/>
  <c r="G68" i="6"/>
  <c r="G62" i="6"/>
  <c r="G69" i="6"/>
  <c r="G103" i="6"/>
  <c r="E103" i="6" s="1"/>
  <c r="G101" i="6"/>
  <c r="G100" i="6"/>
  <c r="G158" i="6"/>
  <c r="G113" i="6"/>
  <c r="E113" i="6" s="1"/>
  <c r="G112" i="6"/>
  <c r="E112" i="6" s="1"/>
  <c r="G111" i="6"/>
  <c r="E111" i="6" s="1"/>
  <c r="G109" i="6"/>
  <c r="G54" i="6"/>
  <c r="G55" i="6"/>
  <c r="F116" i="1"/>
  <c r="F114" i="1"/>
  <c r="F102" i="1"/>
  <c r="F101" i="1"/>
  <c r="F99" i="1"/>
  <c r="F98" i="1"/>
  <c r="H77" i="1"/>
  <c r="H74" i="1"/>
  <c r="F64" i="1"/>
  <c r="H54" i="1"/>
  <c r="G70" i="6" l="1"/>
  <c r="G92" i="6" s="1"/>
  <c r="G98" i="6"/>
  <c r="E98" i="6" s="1"/>
  <c r="G56" i="6"/>
  <c r="G114" i="6" s="1"/>
  <c r="E114" i="6" s="1"/>
  <c r="G102" i="6"/>
  <c r="E102" i="6" s="1"/>
  <c r="E101" i="6"/>
  <c r="G1" i="2"/>
  <c r="G99" i="6" l="1"/>
  <c r="E99" i="6" s="1"/>
  <c r="G57" i="6"/>
  <c r="G58" i="6" s="1"/>
  <c r="G91" i="6" s="1"/>
  <c r="G94" i="6" s="1"/>
  <c r="E104" i="6"/>
  <c r="G110" i="6"/>
  <c r="G104" i="6"/>
  <c r="G160" i="6" s="1"/>
  <c r="C1" i="2"/>
  <c r="A1" i="3"/>
  <c r="B1" i="2" s="1"/>
  <c r="E110" i="6" l="1"/>
  <c r="G115" i="6"/>
  <c r="G159" i="6"/>
  <c r="G116" i="6" l="1"/>
  <c r="G117" i="6" s="1"/>
  <c r="G126" i="6" s="1"/>
  <c r="G128" i="6" s="1"/>
  <c r="G161" i="6" s="1"/>
  <c r="F6" i="3" l="1"/>
  <c r="G6" i="3" s="1"/>
  <c r="F7" i="3"/>
  <c r="G7" i="3" s="1"/>
  <c r="F8" i="3"/>
  <c r="G8" i="3" s="1"/>
  <c r="F9" i="3"/>
  <c r="G9" i="3" s="1"/>
  <c r="F10" i="3"/>
  <c r="G10" i="3" s="1"/>
  <c r="F5" i="3"/>
  <c r="G5" i="3" s="1"/>
  <c r="F6" i="2"/>
  <c r="C6" i="2"/>
  <c r="B170" i="1"/>
  <c r="F144" i="1"/>
  <c r="F149" i="1" s="1"/>
  <c r="H127" i="1"/>
  <c r="F122" i="1"/>
  <c r="F70" i="1"/>
  <c r="F57" i="1" s="1"/>
  <c r="F54" i="1"/>
  <c r="F74" i="1"/>
  <c r="H86" i="1" s="1"/>
  <c r="H93" i="1" s="1"/>
  <c r="H8" i="1"/>
  <c r="G11" i="3" l="1"/>
  <c r="H35" i="1"/>
  <c r="H132" i="1" l="1"/>
  <c r="H136" i="1" s="1"/>
  <c r="H162" i="1" s="1"/>
  <c r="G132" i="6"/>
  <c r="G136" i="6" s="1"/>
  <c r="G162" i="6" s="1"/>
  <c r="F36" i="1"/>
  <c r="G163" i="6" l="1"/>
  <c r="F140" i="6"/>
  <c r="H36" i="1"/>
  <c r="H38" i="1"/>
  <c r="G140" i="6" l="1"/>
  <c r="G147" i="6" s="1"/>
  <c r="H49" i="1"/>
  <c r="F142" i="6" l="1"/>
  <c r="H113" i="1"/>
  <c r="F113" i="1" s="1"/>
  <c r="H111" i="1"/>
  <c r="F111" i="1" s="1"/>
  <c r="H158" i="1"/>
  <c r="H66" i="1"/>
  <c r="H112" i="1"/>
  <c r="F112" i="1" s="1"/>
  <c r="H109" i="1"/>
  <c r="H69" i="1"/>
  <c r="H65" i="1"/>
  <c r="H55" i="1"/>
  <c r="H103" i="1"/>
  <c r="F103" i="1" s="1"/>
  <c r="F104" i="1" s="1"/>
  <c r="H68" i="1"/>
  <c r="H64" i="1"/>
  <c r="H56" i="1"/>
  <c r="H57" i="1" s="1"/>
  <c r="H58" i="1" s="1"/>
  <c r="H91" i="1" s="1"/>
  <c r="H101" i="1"/>
  <c r="H102" i="1" s="1"/>
  <c r="H67" i="1"/>
  <c r="H63" i="1"/>
  <c r="H100" i="1"/>
  <c r="H62" i="1"/>
  <c r="G142" i="6" l="1"/>
  <c r="G145" i="6" s="1"/>
  <c r="H70" i="1"/>
  <c r="H92" i="1" s="1"/>
  <c r="H94" i="1" s="1"/>
  <c r="H159" i="1" s="1"/>
  <c r="H110" i="1"/>
  <c r="H114" i="1"/>
  <c r="H98" i="1"/>
  <c r="H99" i="1" s="1"/>
  <c r="H104" i="1" s="1"/>
  <c r="H160" i="1" s="1"/>
  <c r="G146" i="6" l="1"/>
  <c r="G148" i="6"/>
  <c r="F110" i="1"/>
  <c r="H115" i="1"/>
  <c r="H116" i="1" s="1"/>
  <c r="H117" i="1" s="1"/>
  <c r="H126" i="1" s="1"/>
  <c r="H128" i="1" s="1"/>
  <c r="H161" i="1" s="1"/>
  <c r="H163" i="1" s="1"/>
  <c r="G144" i="6" l="1"/>
  <c r="G149" i="6" s="1"/>
  <c r="G164" i="6" s="1"/>
  <c r="G165" i="6" s="1"/>
  <c r="G140" i="1"/>
  <c r="H140" i="1" s="1"/>
  <c r="H147" i="1" s="1"/>
  <c r="C170" i="6" l="1"/>
  <c r="E170" i="6" s="1"/>
  <c r="F158" i="6"/>
  <c r="F159" i="6"/>
  <c r="F162" i="6"/>
  <c r="F160" i="6"/>
  <c r="F161" i="6"/>
  <c r="F164" i="6"/>
  <c r="G142" i="1"/>
  <c r="D7" i="2" l="1"/>
  <c r="G175" i="6"/>
  <c r="G170" i="6"/>
  <c r="G171" i="6" s="1"/>
  <c r="G176" i="6" s="1"/>
  <c r="G177" i="6" s="1"/>
  <c r="H142" i="1"/>
  <c r="H145" i="1" s="1"/>
  <c r="H148" i="1" l="1"/>
  <c r="H146" i="1"/>
  <c r="E7" i="2" l="1"/>
  <c r="H144" i="1"/>
  <c r="H149" i="1" s="1"/>
  <c r="H164" i="1" s="1"/>
  <c r="H165" i="1" s="1"/>
  <c r="D170" i="1" l="1"/>
  <c r="F170" i="1" s="1"/>
  <c r="D6" i="2" s="1"/>
  <c r="E6" i="2" s="1"/>
  <c r="G162" i="1"/>
  <c r="G158" i="1"/>
  <c r="G160" i="1"/>
  <c r="G159" i="1"/>
  <c r="G161" i="1"/>
  <c r="G164" i="1"/>
  <c r="G7" i="2" l="1"/>
  <c r="G6" i="2"/>
  <c r="H175" i="1"/>
  <c r="H170" i="1"/>
  <c r="H171" i="1" s="1"/>
  <c r="H176" i="1" s="1"/>
  <c r="H177" i="1" s="1"/>
  <c r="E8" i="2" l="1"/>
</calcChain>
</file>

<file path=xl/comments1.xml><?xml version="1.0" encoding="utf-8"?>
<comments xmlns="http://schemas.openxmlformats.org/spreadsheetml/2006/main">
  <authors>
    <author/>
  </authors>
  <commentList>
    <comment ref="G12" authorId="0">
      <text>
        <r>
          <rPr>
            <b/>
            <sz val="9"/>
            <color rgb="FF000000"/>
            <rFont val="Tahoma"/>
            <family val="2"/>
            <charset val="1"/>
          </rPr>
          <t>SINDICATO DAS ENTIDADES PATRONAIS DE ORIENTAÇÃO E FORMAÇÃO PROFISSIONAL, DE ASSISTÊNCIA E SERVIÇO SOCIAL, DE ASSOCIAÇÕES CIVIS E SINDICAIS, DA INDÚSTRIA DO ESTADO DO RIO GRANDE DO SUL – SINDEPARS/RS, CNPJ n. 93.849.503/0001-17</t>
        </r>
      </text>
    </comment>
    <comment ref="C100"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103"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9" authorId="0">
      <text>
        <r>
          <rPr>
            <b/>
            <sz val="9"/>
            <color rgb="FF000000"/>
            <rFont val="Tahoma"/>
            <family val="2"/>
            <charset val="1"/>
          </rPr>
          <t xml:space="preserve">Férias Obrigatória a cotação de 9,075% sobre o valor do Módulo 1 – Composição da Remuneração, conforme Anexo XII da IN 5/17 (Férias + Adicional = 9,075% + 3,025% (submodulo 2.1 letra B) = 12,10%)
</t>
        </r>
      </text>
    </comment>
    <comment ref="F148" authorId="0">
      <text>
        <r>
          <rPr>
            <b/>
            <sz val="9"/>
            <color rgb="FF000000"/>
            <rFont val="Tahoma"/>
            <family val="2"/>
            <charset val="1"/>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rFont val="Tahoma"/>
            <family val="2"/>
            <charset val="1"/>
          </rPr>
          <t xml:space="preserve">http://179.106.88.109/arquivos/arquivos/Leis%20Complementares/LC%2055-2017%20-%20Altera%20dispositivos%20do%20Código%20Tributário.pdf
</t>
        </r>
      </text>
    </comment>
  </commentList>
</comments>
</file>

<file path=xl/comments2.xml><?xml version="1.0" encoding="utf-8"?>
<comments xmlns="http://schemas.openxmlformats.org/spreadsheetml/2006/main">
  <authors>
    <author/>
  </authors>
  <commentList>
    <comment ref="F12" authorId="0">
      <text>
        <r>
          <rPr>
            <b/>
            <sz val="9"/>
            <color rgb="FF000000"/>
            <rFont val="Tahoma"/>
            <family val="2"/>
            <charset val="1"/>
          </rPr>
          <t>SINDICATO DAS ENTIDADES PATRONAIS DE ORIENTAÇÃO E FORMAÇÃO PROFISSIONAL, DE ASSISTÊNCIA E SERVIÇO SOCIAL, DE ASSOCIAÇÕES CIVIS E SINDICAIS, DA INDÚSTRIA DO ESTADO DO RIO GRANDE DO SUL – SINDEPARS/RS, CNPJ n. 93.849.503/0001-17</t>
        </r>
      </text>
    </comment>
    <comment ref="B100"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B103"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B109" authorId="0">
      <text>
        <r>
          <rPr>
            <b/>
            <sz val="9"/>
            <color rgb="FF000000"/>
            <rFont val="Tahoma"/>
            <family val="2"/>
            <charset val="1"/>
          </rPr>
          <t xml:space="preserve">Férias Obrigatória a cotação de 9,075% sobre o valor do Módulo 1 – Composição da Remuneração, conforme Anexo XII da IN 5/17 (Férias + Adicional = 9,075% + 3,025% (submodulo 2.1 letra B) = 12,10%)
</t>
        </r>
      </text>
    </comment>
    <comment ref="E148" authorId="0">
      <text>
        <r>
          <rPr>
            <b/>
            <sz val="9"/>
            <color rgb="FF000000"/>
            <rFont val="Tahoma"/>
            <family val="2"/>
            <charset val="1"/>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rFont val="Tahoma"/>
            <family val="2"/>
            <charset val="1"/>
          </rPr>
          <t xml:space="preserve">http://179.106.88.109/arquivos/arquivos/Leis%20Complementares/LC%2055-2017%20-%20Altera%20dispositivos%20do%20Código%20Tributário.pdf
</t>
        </r>
      </text>
    </comment>
  </commentList>
</comments>
</file>

<file path=xl/sharedStrings.xml><?xml version="1.0" encoding="utf-8"?>
<sst xmlns="http://schemas.openxmlformats.org/spreadsheetml/2006/main" count="619" uniqueCount="246">
  <si>
    <t xml:space="preserve">IN/MPOG - nº 05/2017 - ANEXO VII-D </t>
  </si>
  <si>
    <t>Processo:</t>
  </si>
  <si>
    <t>Licitação:</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</si>
  <si>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</si>
  <si>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</si>
  <si>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</si>
  <si>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</si>
  <si>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</si>
  <si>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</si>
  <si>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</si>
  <si>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</si>
  <si>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</si>
  <si>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</si>
  <si>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SANTA ROSA / RS</t>
  </si>
  <si>
    <t>C</t>
  </si>
  <si>
    <t>Ano Acordo, Convenção ou Sentença Normativa em Dissídio 
Coletivo</t>
  </si>
  <si>
    <t>D</t>
  </si>
  <si>
    <t>N° de meses de execução contratual</t>
  </si>
  <si>
    <t>Nota (1):</t>
  </si>
  <si>
    <t>Esta tabela poderá ser adaptada às características do serviço contratado, inclusive adaptar rubricas</t>
  </si>
  <si>
    <t>Nota (2):</t>
  </si>
  <si>
    <t>As provisões constantes desta planilha poderão não ser necessárias em determinados serviços que</t>
  </si>
  <si>
    <t>não necessitem da dedicação exclusiva dos trabalhadores da contratada para com a Administração.</t>
  </si>
  <si>
    <t>MÃO DE OBRA</t>
  </si>
  <si>
    <t>MÃO DE OBRA VINCULADA À EXECUÇÃO CONTRATUAL</t>
  </si>
  <si>
    <t>Dados complementares para composição dos custos referente à mão de obra</t>
  </si>
  <si>
    <t>Tipo de serviço (mesmo serviço com características distintas)</t>
  </si>
  <si>
    <t>INSTRUTOR DE NÍVEL MÉDIO</t>
  </si>
  <si>
    <t>Classificação Brasileira de Ocupações</t>
  </si>
  <si>
    <t>CBO:  5162-10</t>
  </si>
  <si>
    <t>Salário Normativo da Categoria Profissional – 220 horas</t>
  </si>
  <si>
    <t>Categoria profissional (vinculada à execução contratual)</t>
  </si>
  <si>
    <t>Data base da categoria (dia/mês/ano)</t>
  </si>
  <si>
    <t>MÓDULO 1</t>
  </si>
  <si>
    <t>COMPOSIÇÃO DA REMUNERAÇÃO</t>
  </si>
  <si>
    <t>Composição da Remuneração</t>
  </si>
  <si>
    <t>Valor (R$)</t>
  </si>
  <si>
    <t>Adicional de Periculosidade</t>
  </si>
  <si>
    <t>Base de Cálculo</t>
  </si>
  <si>
    <t>Adicional de Insalubridade</t>
  </si>
  <si>
    <t>Adicional Noturno</t>
  </si>
  <si>
    <t>E</t>
  </si>
  <si>
    <t xml:space="preserve">Adicional de Hora Noturna Reduzida </t>
  </si>
  <si>
    <t>F</t>
  </si>
  <si>
    <t>Adicional de Hora Extra no Feriado Trabalhado</t>
  </si>
  <si>
    <t>Hora Noturna Adicional</t>
  </si>
  <si>
    <t>Adicional de Hora Extra</t>
  </si>
  <si>
    <t>G</t>
  </si>
  <si>
    <t>Intervalo Intrajornada</t>
  </si>
  <si>
    <t>H</t>
  </si>
  <si>
    <t>Outros (Especificar)</t>
  </si>
  <si>
    <t>MÓDULO 2</t>
  </si>
  <si>
    <t>ENCARGOS E BENEFÍCIOS MENSAIS E DIÁRIOS</t>
  </si>
  <si>
    <t>Submódulo 2.1</t>
  </si>
  <si>
    <t xml:space="preserve">Descrição </t>
  </si>
  <si>
    <t>Percentual</t>
  </si>
  <si>
    <t xml:space="preserve">SUBTOTAL </t>
  </si>
  <si>
    <t>Incidência dos encargos do Submódulo 2.2 sobre o total do Submódulo 2.1</t>
  </si>
  <si>
    <t>Submódulo 2.2</t>
  </si>
  <si>
    <t>INSS</t>
  </si>
  <si>
    <t xml:space="preserve">Salário Educação </t>
  </si>
  <si>
    <t>Seguro Acidente de Trabalho SAT (Incluir RAT)</t>
  </si>
  <si>
    <t>SESC ou SESI</t>
  </si>
  <si>
    <t>SENAI - SENAC</t>
  </si>
  <si>
    <t>SEBRAE</t>
  </si>
  <si>
    <t xml:space="preserve">INCRA </t>
  </si>
  <si>
    <t xml:space="preserve">FGTS </t>
  </si>
  <si>
    <t>Submódulo 2.3</t>
  </si>
  <si>
    <t xml:space="preserve">Benefícios Mensais e Diários </t>
  </si>
  <si>
    <t xml:space="preserve">Descricao </t>
  </si>
  <si>
    <t>Valor da Passagem</t>
  </si>
  <si>
    <t>Dias Trabalhados/Mês</t>
  </si>
  <si>
    <t>% de Desconto</t>
  </si>
  <si>
    <t>Assistência Médica e Familiar</t>
  </si>
  <si>
    <t>Plano de Benefício Familiar</t>
  </si>
  <si>
    <t>Seguro de Vida, Invalidez e Funeral</t>
  </si>
  <si>
    <t>O valor informado deverá ser o custo real do insumo (descontado o valor eventualmente pago pelo empregado).</t>
  </si>
  <si>
    <t>2.1</t>
  </si>
  <si>
    <t>2.2</t>
  </si>
  <si>
    <t>2.3</t>
  </si>
  <si>
    <t>MÓDULO 3</t>
  </si>
  <si>
    <t xml:space="preserve">PROVISÃO PARA RESCISÃO </t>
  </si>
  <si>
    <t>Incidência do FGTS sobre Aviso Prévio Indenizado</t>
  </si>
  <si>
    <t>Multa do FGTS sobre Aviso Prévio Indenizado</t>
  </si>
  <si>
    <t>Incidência do Submódulo 2.2 sobre Aviso Prévio Trabalhado</t>
  </si>
  <si>
    <t>Multa FGTS sobre Aviso Prévio Trabalhado</t>
  </si>
  <si>
    <t xml:space="preserve">CUSTO DE REPOSIÇÃO DO PROFISSIONAL AUSENTE </t>
  </si>
  <si>
    <t>Submódulo 4.1</t>
  </si>
  <si>
    <t xml:space="preserve">Ausências legais </t>
  </si>
  <si>
    <t>INFORME ( S ou N)</t>
  </si>
  <si>
    <t xml:space="preserve">Ausências Legais </t>
  </si>
  <si>
    <t>S</t>
  </si>
  <si>
    <t>Incidência dos encargos do Submódulo 2.2 sobre o  total do Submódulo 4.1</t>
  </si>
  <si>
    <t>Submódulo 4.2</t>
  </si>
  <si>
    <t xml:space="preserve">Intrajornada </t>
  </si>
  <si>
    <t xml:space="preserve">Intervalo para repouso ou alimentação </t>
  </si>
  <si>
    <t>Descrição</t>
  </si>
  <si>
    <t>4.1</t>
  </si>
  <si>
    <t>4.2</t>
  </si>
  <si>
    <t xml:space="preserve">INSUMOS DIVERSOS </t>
  </si>
  <si>
    <t xml:space="preserve">Uniformes </t>
  </si>
  <si>
    <t xml:space="preserve">Materiais </t>
  </si>
  <si>
    <t xml:space="preserve">Equipamentos </t>
  </si>
  <si>
    <t xml:space="preserve">CUSTOS INDIRETOS, TRIBUTOS E LUCRO </t>
  </si>
  <si>
    <t xml:space="preserve">C.1 - Tributos Federais </t>
  </si>
  <si>
    <t>PIS</t>
  </si>
  <si>
    <t xml:space="preserve">COFINS </t>
  </si>
  <si>
    <t xml:space="preserve">C.2 - Tributos Estaduais </t>
  </si>
  <si>
    <t xml:space="preserve">C.3 - Tributos Municipais  (ISS) </t>
  </si>
  <si>
    <t>2.    QUADRO RESUMO DO CUSTO DO EMPREGADO</t>
  </si>
  <si>
    <t xml:space="preserve">Módulo 1 - Composição da Remuneração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</si>
  <si>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</si>
  <si>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</si>
  <si>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</si>
  <si>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</si>
  <si>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</si>
  <si>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3.    QUADRO RESUMO DO VALOR MENSAL DOS SERVIÇOS </t>
  </si>
  <si>
    <t>TIPO DE 
SERVIÇO
( A )</t>
  </si>
  <si>
    <t>Qtde de 
Empregados
por posto
( C )</t>
  </si>
  <si>
    <t>VALOR PROPOSTO
POR POSTO 
( D ) = ( B × C )</t>
  </si>
  <si>
    <t>Qtde de 
Postos
( E )</t>
  </si>
  <si>
    <t xml:space="preserve">VALOR TOTAL
DO SERVIÇO
( F ) = ( D × E )
</t>
  </si>
  <si>
    <t xml:space="preserve">VALOR MENSAL DOS SERVIÇOS </t>
  </si>
  <si>
    <t xml:space="preserve">4.    QUADRO RESUMO DO VALOR GLOBAL DA PROPOSTA </t>
  </si>
  <si>
    <t xml:space="preserve">DESCRIÇÃO </t>
  </si>
  <si>
    <t>Valor global da proposta ( Valor mensal do serviço multiplicado pelo numero de meses do contrato).</t>
  </si>
  <si>
    <t>POSTO</t>
  </si>
  <si>
    <t>QUANTIDADE DE POSTOS</t>
  </si>
  <si>
    <t xml:space="preserve">VIGÊNCIA EM MESES </t>
  </si>
  <si>
    <t>Item</t>
  </si>
  <si>
    <t>Unidade</t>
  </si>
  <si>
    <t>Quantidade</t>
  </si>
  <si>
    <t>Jaleco com botões e sem manga, tecido poliéster/oxford, com logomarca da Empresa</t>
  </si>
  <si>
    <t>Unid.</t>
  </si>
  <si>
    <t>Crachá de identificação do funcionário</t>
  </si>
  <si>
    <t>Total Mensal</t>
  </si>
  <si>
    <t>Calça tipo jeans (a pedido da Analice)</t>
  </si>
  <si>
    <t>Tempo do contrato (meses)</t>
  </si>
  <si>
    <t>Moleton sem capús, preferencialmente fabricado em algodão (a pedido da Analice)</t>
  </si>
  <si>
    <t>Camiseta manga curta poliéster (a pedido da Analice)</t>
  </si>
  <si>
    <t>Calçado em couro tipo mocassim ou social (a pedido da Analice)</t>
  </si>
  <si>
    <t>SENALBA -   CCT - MR021621/2018
FESENALBA-RS  05.208.719/0001-36 (empregados)
×
SECRASO-RS 93.013.670/0001-23 (Entidades)</t>
  </si>
  <si>
    <t>Horas de Jornada (Noturno)</t>
  </si>
  <si>
    <t>23242.000273/2018-44</t>
  </si>
  <si>
    <t>5/2019</t>
  </si>
  <si>
    <t>INSTRUTOR PARA ACOMPANHAMENTO DE ALUNO PcD (Pessoa com Deficiência)</t>
  </si>
  <si>
    <t>01.04.2018</t>
  </si>
  <si>
    <t>Salário Base - Jornada de Trabalho de 44h semanais</t>
  </si>
  <si>
    <t>IDENTIFICAÇÃO DO SERVIÇO</t>
  </si>
  <si>
    <t>Tipo de Serviço</t>
  </si>
  <si>
    <t>Unidade de Medida</t>
  </si>
  <si>
    <t xml:space="preserve">Quantidade Total a Contratar </t>
  </si>
  <si>
    <t>Posto</t>
  </si>
  <si>
    <t>e suas respectivas provisões e/ou estimativas, desde que devidamente justificado.</t>
  </si>
  <si>
    <t>I</t>
  </si>
  <si>
    <t>J</t>
  </si>
  <si>
    <t>Total da Remuneração</t>
  </si>
  <si>
    <t>13º (décimo terceiro) Salário, Férias e Adicional de Férias</t>
  </si>
  <si>
    <r>
      <t>13º (Décimo Terceiro) Salário -</t>
    </r>
    <r>
      <rPr>
        <sz val="11"/>
        <color rgb="FFFF0000"/>
        <rFont val="Calibri"/>
        <family val="2"/>
      </rPr>
      <t xml:space="preserve"> (Rem/12)</t>
    </r>
  </si>
  <si>
    <r>
      <t xml:space="preserve">Férias e Adicional de Férias - </t>
    </r>
    <r>
      <rPr>
        <sz val="11"/>
        <color rgb="FFFF0000"/>
        <rFont val="Calibri"/>
        <family val="2"/>
      </rPr>
      <t>(3,025% + 9,075% do submódulo 4.1 totalizam os 12,10% obrigatórios )</t>
    </r>
  </si>
  <si>
    <t>Total do Submódulo 2.1</t>
  </si>
  <si>
    <t>Encargos Previdenciários (GPS), Fundo de Garantia por Tempo de Serviço (FGTS) e Outros</t>
  </si>
  <si>
    <t>RAT</t>
  </si>
  <si>
    <t>FAP</t>
  </si>
  <si>
    <t>Total do Submódulo 2.2</t>
  </si>
  <si>
    <r>
      <t>BC para Desconto</t>
    </r>
    <r>
      <rPr>
        <sz val="11"/>
        <color rgb="FFC00000"/>
        <rFont val="Calibri"/>
        <family val="2"/>
        <charset val="1"/>
      </rPr>
      <t xml:space="preserve"> </t>
    </r>
  </si>
  <si>
    <t>Qtde de Passagens p/Mês</t>
  </si>
  <si>
    <r>
      <t xml:space="preserve">Auxílio Transporte                                                   </t>
    </r>
    <r>
      <rPr>
        <sz val="11"/>
        <color rgb="FFFF0000"/>
        <rFont val="Calibri"/>
        <family val="2"/>
      </rPr>
      <t xml:space="preserve"> [(VTx44)-(6%xBC)]</t>
    </r>
  </si>
  <si>
    <t>Valor do Auxílio/Dia</t>
  </si>
  <si>
    <r>
      <t xml:space="preserve">Auxilio Alimentação     </t>
    </r>
    <r>
      <rPr>
        <sz val="11"/>
        <color rgb="FFFF0000"/>
        <rFont val="Calibri"/>
        <family val="2"/>
      </rPr>
      <t xml:space="preserve">  [(22xVA)x(1-0,20)]</t>
    </r>
  </si>
  <si>
    <t>Total do Submódulo 2.3</t>
  </si>
  <si>
    <t>Nota (3):</t>
  </si>
  <si>
    <t>Encargos e Benefícios Mensais e Diários</t>
  </si>
  <si>
    <t>Quadro Resumo - Módulo 2</t>
  </si>
  <si>
    <t xml:space="preserve">13º (décimo terceiro) Salário, Férias e Adicional de Férias </t>
  </si>
  <si>
    <t>Encargos Previdenciários (GPS), Fundo de Garantia por Tempo de Serviço (FGTS), e Outros</t>
  </si>
  <si>
    <t>Total dos Encargos e Benefícios Mensais e Diários</t>
  </si>
  <si>
    <r>
      <t xml:space="preserve">Aviso Prévio Indenizado </t>
    </r>
    <r>
      <rPr>
        <sz val="10"/>
        <color rgb="FFFF0000"/>
        <rFont val="Calibri"/>
        <family val="2"/>
      </rPr>
      <t xml:space="preserve"> ((Rem/12)+(13º/12)+(Rem/12/12)+(Férias e 1/3 /12);2)*0,05</t>
    </r>
  </si>
  <si>
    <r>
      <t xml:space="preserve">Aviso Prévio Trabalhado      </t>
    </r>
    <r>
      <rPr>
        <sz val="11"/>
        <color rgb="FFFF0000"/>
        <rFont val="Calibri"/>
        <family val="2"/>
      </rPr>
      <t xml:space="preserve">   (((Rem/30)x7)/Nº meses do contrato x 0,9;2)</t>
    </r>
  </si>
  <si>
    <t>Total da Provisão para Rescisão</t>
  </si>
  <si>
    <t>MÓDULO  4</t>
  </si>
  <si>
    <r>
      <t xml:space="preserve">Férias </t>
    </r>
    <r>
      <rPr>
        <sz val="11"/>
        <color rgb="FFFF0000"/>
        <rFont val="Calibri"/>
        <family val="2"/>
      </rPr>
      <t xml:space="preserve"> (9,075% + 3,025% do submódulo 2.1 totalizam os 12,10% obrigatórios )</t>
    </r>
  </si>
  <si>
    <r>
      <t xml:space="preserve">Licença - Paternidade   </t>
    </r>
    <r>
      <rPr>
        <sz val="11"/>
        <color rgb="FFFF0000"/>
        <rFont val="Calibri"/>
        <family val="2"/>
      </rPr>
      <t xml:space="preserve">    {[(Rem/30)x5dias]/12}x1,5%</t>
    </r>
  </si>
  <si>
    <r>
      <t xml:space="preserve">Ausência por Acidente de Trabalho    </t>
    </r>
    <r>
      <rPr>
        <sz val="11"/>
        <color rgb="FFFF0000"/>
        <rFont val="Calibri"/>
        <family val="2"/>
      </rPr>
      <t xml:space="preserve">  {[(Rem/30)x15dias]/12}x0,78%</t>
    </r>
  </si>
  <si>
    <r>
      <t xml:space="preserve">Afastamento Maternidade   </t>
    </r>
    <r>
      <rPr>
        <sz val="11"/>
        <color rgb="FFFF0000"/>
        <rFont val="Calibri"/>
        <family val="2"/>
      </rPr>
      <t xml:space="preserve">  {[(Rem+1/3Rem)/12]x(4/12)}x2%</t>
    </r>
  </si>
  <si>
    <r>
      <t xml:space="preserve">Auxilio doença  </t>
    </r>
    <r>
      <rPr>
        <sz val="11"/>
        <color rgb="FFFF0000"/>
        <rFont val="Calibri"/>
        <family val="2"/>
      </rPr>
      <t>(((Rem + Férias + 13º mais Férias e Adicional)/30))x5dias/12</t>
    </r>
  </si>
  <si>
    <r>
      <t xml:space="preserve">Ausências Legais  </t>
    </r>
    <r>
      <rPr>
        <sz val="11"/>
        <color rgb="FFFF0000"/>
        <rFont val="Calibri"/>
        <family val="2"/>
      </rPr>
      <t xml:space="preserve">  ((Rem + Férias + 13º mais Férias e Adicional)/30)x2,96dias/12</t>
    </r>
  </si>
  <si>
    <t>SUBTOTAL</t>
  </si>
  <si>
    <t>Total do Submódulo 4.1</t>
  </si>
  <si>
    <t>Total do Submódulo 4.2</t>
  </si>
  <si>
    <t>Quadro Resumo - Módulo 4</t>
  </si>
  <si>
    <t>Custo de Reposição do Profissional Ausente</t>
  </si>
  <si>
    <t>Total do Custo de Reposição do profissional Ausente</t>
  </si>
  <si>
    <t>MÓDULO  5</t>
  </si>
  <si>
    <t xml:space="preserve">Outros (especificar) </t>
  </si>
  <si>
    <t>INSUMOS DIVERSOS - UNIFORME</t>
  </si>
  <si>
    <t>Total de Insumos Diversos</t>
  </si>
  <si>
    <t>MÓDULO 6</t>
  </si>
  <si>
    <t>Custos Indiretos, Tributos e Lucro</t>
  </si>
  <si>
    <t>Percentual %</t>
  </si>
  <si>
    <r>
      <rPr>
        <b/>
        <sz val="11"/>
        <color rgb="FF000000"/>
        <rFont val="Calibri"/>
        <family val="2"/>
      </rPr>
      <t>Custos Indiretos</t>
    </r>
    <r>
      <rPr>
        <sz val="11"/>
        <color rgb="FFFF0000"/>
        <rFont val="Calibri"/>
        <family val="2"/>
        <charset val="1"/>
      </rPr>
      <t xml:space="preserve"> (BASE DE CÁLCULO DOS CUSTOS INDIRETOS: Total da Remuneração + Total dos Encargos e Benefícios Anuais, Mensais e Diários + Total da provisão para Rescisão + Total do Custo de Reposição do Profissional Ausente + Total dos Insumos Diversos)</t>
    </r>
  </si>
  <si>
    <r>
      <rPr>
        <b/>
        <sz val="11"/>
        <color rgb="FF000000"/>
        <rFont val="Calibri"/>
        <family val="2"/>
      </rPr>
      <t>Lucro</t>
    </r>
    <r>
      <rPr>
        <sz val="11"/>
        <color rgb="FF000000"/>
        <rFont val="Calibri"/>
        <family val="2"/>
        <charset val="1"/>
      </rPr>
      <t xml:space="preserve"> </t>
    </r>
    <r>
      <rPr>
        <sz val="11"/>
        <color rgb="FFFF0000"/>
        <rFont val="Calibri"/>
        <family val="2"/>
      </rPr>
      <t>(BASE DE CÁLCULO DO LUCRO: Total da Remuneração + Total dos Encargos e Benefícios Anuais, Mensais e Diários + Total da provisão para Rescisão + Total do Custo de Reposição do Profissional Ausente + Total dos Insumos Diversos + Custos Indiretos)</t>
    </r>
  </si>
  <si>
    <t>Custos Indiretos, Tributos e Lucro por empregado.</t>
  </si>
  <si>
    <t>O valor referente a tributos é obtido aplicando-se o percentual sobre o valor do faturamento.</t>
  </si>
  <si>
    <t>Base de Cálculo para os Tributos</t>
  </si>
  <si>
    <t>1-(Total de tributos em % dividido por 100)</t>
  </si>
  <si>
    <t>Nota (4):</t>
  </si>
  <si>
    <t>Nota (5):</t>
  </si>
  <si>
    <t>Nota (6):</t>
  </si>
  <si>
    <t>Cálculo do Tributo:      _____________________________       x Alíquota do Tributo</t>
  </si>
  <si>
    <r>
      <t>Tributos</t>
    </r>
    <r>
      <rPr>
        <sz val="11"/>
        <color rgb="FFFF0000"/>
        <rFont val="Calibri"/>
        <family val="2"/>
      </rPr>
      <t xml:space="preserve"> (BASE DE CÁLCULO DOS TRIBUTOS: Total da Remuneração + Total dos Encargos e Benefícios Anuais, Mensais e Diários + Total da provisão para Rescisão + Total do Custo de Reposição do Profissional Ausente + Total dos Insumos Diversos + Custos Indiretos + Lucro)</t>
    </r>
  </si>
  <si>
    <t>Total dos Custos Indiretos, Tributos e Lucro</t>
  </si>
  <si>
    <t xml:space="preserve">   1.  M Ó D U L O S </t>
  </si>
  <si>
    <t xml:space="preserve">VALOR TOTAL POR EMPREGADO </t>
  </si>
  <si>
    <t xml:space="preserve">Módulo 2 - Encargos e Benefícios Mensais e Diários </t>
  </si>
  <si>
    <t>VALOR PROPOSTO POR
EMPREGADO 
( B )</t>
  </si>
  <si>
    <t>VALOR  (R$)</t>
  </si>
  <si>
    <t>Valor proposto por Empregado</t>
  </si>
  <si>
    <t xml:space="preserve">Valor Mensal do Serviço </t>
  </si>
  <si>
    <t>INSTRUTOR DE NÍVEL MÉDIO - JORNADA NOTURNA DE 20h SEMANAIS</t>
  </si>
  <si>
    <t>INSTRUTOR DE NÍVEL MÉDIO - JORNADA DIURNA DE 44h SEMANAIS</t>
  </si>
  <si>
    <r>
      <t xml:space="preserve">Adicional Noturno - das 22h às 22h30min     </t>
    </r>
    <r>
      <rPr>
        <sz val="11"/>
        <color rgb="FFFF0000"/>
        <rFont val="Calibri"/>
        <family val="2"/>
      </rPr>
      <t xml:space="preserve"> (SB/220)x20%x22diasx1/2h noturna)</t>
    </r>
  </si>
  <si>
    <t>Salário Base - Jornada de Trabalho de 20h semanais</t>
  </si>
  <si>
    <r>
      <t xml:space="preserve">Auxilio Alimentação               </t>
    </r>
    <r>
      <rPr>
        <sz val="11"/>
        <color rgb="FFFF0000"/>
        <rFont val="Calibri"/>
        <family val="2"/>
      </rPr>
      <t xml:space="preserve">  [(22xVA)x(1-0,20)]</t>
    </r>
  </si>
  <si>
    <t xml:space="preserve">Jornada de 20h não recebe Auxílio Alimentação - Cláusula 23º da CCT </t>
  </si>
  <si>
    <r>
      <t xml:space="preserve">Hora Noturna Adicional     </t>
    </r>
    <r>
      <rPr>
        <sz val="11"/>
        <color rgb="FFFF0000"/>
        <rFont val="Calibri"/>
        <family val="2"/>
      </rPr>
      <t xml:space="preserve">  ((SB/220x1,5)x(0,5x1,1428571-0,5)x22dias)</t>
    </r>
  </si>
  <si>
    <r>
      <t xml:space="preserve">Férias e Adicional de Férias - </t>
    </r>
    <r>
      <rPr>
        <sz val="11"/>
        <color rgb="FFFF0000"/>
        <rFont val="Calibri"/>
        <family val="2"/>
      </rPr>
      <t>(3,025% + 9,075% do submódulo 4.1 totalizam os 12,10% obrigatórios)</t>
    </r>
  </si>
  <si>
    <t>TOTAL DO CONTRATO</t>
  </si>
  <si>
    <t xml:space="preserve">VALOR POR POSTO </t>
  </si>
  <si>
    <t>TOTAL ANUAL</t>
  </si>
  <si>
    <t xml:space="preserve">VALOR POR MÊS </t>
  </si>
  <si>
    <t>INSTRUTOR NÍVEL MÉDIO  44h/s</t>
  </si>
  <si>
    <t>INSTRUTOR NÍVEL MÉDIO  20h/s</t>
  </si>
  <si>
    <t>Planilha de Custos e Formação de Preços (IFFAR - Santa Rosa)</t>
  </si>
  <si>
    <t>Valor Unitário R$</t>
  </si>
  <si>
    <t>Valor Mensal R$</t>
  </si>
  <si>
    <t>Valor Total R$</t>
  </si>
  <si>
    <t>RAZÃO SOCIAL DA LICITANTE</t>
  </si>
  <si>
    <t>ANEXO II A do Edital</t>
  </si>
  <si>
    <t>27/03/19 - 09h00min</t>
  </si>
  <si>
    <t>COMPOSIÇÃO DOS CUSTOS DA LICITANTE</t>
  </si>
  <si>
    <t>Local / UF, data</t>
  </si>
  <si>
    <t>Responsável pela Empresa</t>
  </si>
  <si>
    <t>CPF</t>
  </si>
  <si>
    <t>Carimbo CNPJ</t>
  </si>
  <si>
    <t>QUADRO RESUMO DA PROPOSTA (SANTA ROSA)</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</si>
</sst>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dddd&quot;, &quot;mmmm\ dd&quot;, &quot;yyyy"/>
    <numFmt numFmtId="165" formatCode="&quot;R$ &quot;#,##0.00;[Red]&quot;-R$ &quot;#,##0.00"/>
    <numFmt numFmtId="166" formatCode="_(* #,##0.00_);_(* \(#,##0.00\);_(* \-??_);_(@_)"/>
    <numFmt numFmtId="167" formatCode="&quot;R$ &quot;#,##0.00_);&quot;(R$ &quot;#,##0.00\)"/>
    <numFmt numFmtId="168" formatCode="&quot;R$ &quot;#,##0.00"/>
    <numFmt numFmtId="169" formatCode="_-&quot;R$ &quot;* #,##0.00_-;&quot;-R$ &quot;* #,##0.00_-;_-&quot;R$ &quot;* \-??_-;_-@_-"/>
    <numFmt numFmtId="170" formatCode="0.0000%"/>
    <numFmt numFmtId="171" formatCode="_-* #,##0.00_-;\-* #,##0.00_-;_-* \-??_-;_-@_-"/>
    <numFmt numFmtId="172" formatCode="_(* #,##0_);_(* \(#,##0\);_(* \-??_);_(@_)"/>
    <numFmt numFmtId="173" formatCode="0.000%"/>
    <numFmt numFmtId="174" formatCode="[$R$-416]\ #,##0.00;[Red]\-[$R$-416]\ #,##0.00"/>
    <numFmt numFmtId="175" formatCode="_-[$R$-416]\ * #,##0.00_-;\-[$R$-416]\ * #,##0.00_-;_-[$R$-416]\ * &quot;-&quot;??_-;_-@_-"/>
    <numFmt numFmtId="176" formatCode="_(* #,##0.0000_);_(* \(#,##0.0000\);_(* \-??_);_(@_)"/>
    <numFmt numFmtId="177" formatCode="&quot;R$&quot;\ #,##0.00"/>
  </numFmts>
  <fonts count="39" x14ac:knownFonts="1">
    <font>
      <sz val="11"/>
      <color rgb="FF000000"/>
      <name val="Calibri"/>
      <family val="2"/>
      <charset val="1"/>
    </font>
    <font>
      <b/>
      <sz val="18"/>
      <color rgb="FF000000"/>
      <name val="Calibri"/>
      <family val="2"/>
      <charset val="1"/>
    </font>
    <font>
      <b/>
      <sz val="14"/>
      <color rgb="FF000000"/>
      <name val="Calibri"/>
      <family val="2"/>
      <charset val="1"/>
    </font>
    <font>
      <b/>
      <sz val="11"/>
      <color rgb="FF000000"/>
      <name val="Calibri"/>
      <family val="2"/>
      <charset val="1"/>
    </font>
    <font>
      <sz val="11"/>
      <color rgb="FFFF0000"/>
      <name val="Calibri"/>
      <family val="2"/>
      <charset val="1"/>
    </font>
    <font>
      <b/>
      <sz val="11"/>
      <color rgb="FFFF0000"/>
      <name val="Calibri"/>
      <family val="2"/>
      <charset val="1"/>
    </font>
    <font>
      <b/>
      <sz val="11"/>
      <color rgb="FFC00000"/>
      <name val="Calibri"/>
      <family val="2"/>
      <charset val="1"/>
    </font>
    <font>
      <i/>
      <sz val="11"/>
      <color rgb="FF000000"/>
      <name val="Calibri"/>
      <family val="2"/>
      <charset val="1"/>
    </font>
    <font>
      <b/>
      <sz val="20"/>
      <color rgb="FFFFFFFF"/>
      <name val="Calibri"/>
      <family val="2"/>
      <charset val="1"/>
    </font>
    <font>
      <b/>
      <sz val="12"/>
      <color rgb="FF000000"/>
      <name val="Calibri"/>
      <family val="2"/>
      <charset val="1"/>
    </font>
    <font>
      <sz val="12"/>
      <color rgb="FF000000"/>
      <name val="Calibri"/>
      <family val="2"/>
      <charset val="1"/>
    </font>
    <font>
      <sz val="11"/>
      <color rgb="FF000000"/>
      <name val="Arial Narrow"/>
      <family val="2"/>
      <charset val="1"/>
    </font>
    <font>
      <sz val="11"/>
      <color rgb="FFC00000"/>
      <name val="Calibri"/>
      <family val="2"/>
      <charset val="1"/>
    </font>
    <font>
      <b/>
      <i/>
      <sz val="12"/>
      <color rgb="FF000000"/>
      <name val="Calibri"/>
      <family val="2"/>
      <charset val="1"/>
    </font>
    <font>
      <b/>
      <sz val="11"/>
      <color rgb="FF000000"/>
      <name val="Arial"/>
      <family val="2"/>
      <charset val="1"/>
    </font>
    <font>
      <b/>
      <sz val="11"/>
      <color rgb="FFFF0000"/>
      <name val="Arial"/>
      <family val="2"/>
      <charset val="1"/>
    </font>
    <font>
      <sz val="11"/>
      <name val="Calibri"/>
      <family val="2"/>
      <charset val="1"/>
    </font>
    <font>
      <b/>
      <sz val="11"/>
      <name val="Calibri"/>
      <family val="2"/>
      <charset val="1"/>
    </font>
    <font>
      <b/>
      <sz val="20"/>
      <color rgb="FF000000"/>
      <name val="Calibri"/>
      <family val="2"/>
      <charset val="1"/>
    </font>
    <font>
      <b/>
      <sz val="8"/>
      <color rgb="FFFF0000"/>
      <name val="Tahoma"/>
      <family val="2"/>
      <charset val="1"/>
    </font>
    <font>
      <b/>
      <sz val="9"/>
      <color rgb="FF000000"/>
      <name val="Tahoma"/>
      <family val="2"/>
      <charset val="1"/>
    </font>
    <font>
      <b/>
      <sz val="9"/>
      <name val="Tahoma"/>
      <family val="2"/>
      <charset val="1"/>
    </font>
    <font>
      <sz val="11"/>
      <color rgb="FF000000"/>
      <name val="Calibri"/>
      <family val="2"/>
      <charset val="1"/>
    </font>
    <font>
      <sz val="11"/>
      <color rgb="FFFF0000"/>
      <name val="Calibri"/>
      <family val="2"/>
    </font>
    <font>
      <b/>
      <sz val="12"/>
      <color rgb="FF000000"/>
      <name val="Arial"/>
      <family val="2"/>
    </font>
    <font>
      <sz val="12"/>
      <color rgb="FF000000"/>
      <name val="Arial"/>
      <family val="2"/>
    </font>
    <font>
      <sz val="11"/>
      <name val="Calibri"/>
      <family val="2"/>
    </font>
    <font>
      <b/>
      <sz val="10"/>
      <name val="Arial"/>
      <family val="2"/>
    </font>
    <font>
      <b/>
      <sz val="11"/>
      <name val="Calibri"/>
      <family val="2"/>
    </font>
    <font>
      <b/>
      <sz val="10"/>
      <name val="Calibri"/>
      <family val="2"/>
      <charset val="1"/>
    </font>
    <font>
      <b/>
      <sz val="11"/>
      <color rgb="FF000000"/>
      <name val="Calibri"/>
      <family val="2"/>
    </font>
    <font>
      <sz val="11"/>
      <color rgb="FF000000"/>
      <name val="Calibri"/>
      <family val="2"/>
    </font>
    <font>
      <b/>
      <sz val="12"/>
      <color rgb="FF000000"/>
      <name val="Calibri"/>
      <family val="2"/>
    </font>
    <font>
      <sz val="10"/>
      <color rgb="FFFF0000"/>
      <name val="Calibri"/>
      <family val="2"/>
    </font>
    <font>
      <b/>
      <sz val="12"/>
      <name val="Calibri"/>
      <family val="2"/>
      <charset val="1"/>
    </font>
    <font>
      <i/>
      <sz val="10.5"/>
      <name val="Calibri"/>
      <family val="2"/>
    </font>
    <font>
      <i/>
      <sz val="11"/>
      <name val="Calibri"/>
      <family val="2"/>
    </font>
    <font>
      <b/>
      <sz val="18"/>
      <color rgb="FF000000"/>
      <name val="Calibri"/>
      <family val="2"/>
    </font>
    <font>
      <i/>
      <sz val="11"/>
      <color rgb="FF000000"/>
      <name val="Calibri"/>
      <family val="2"/>
    </font>
  </fonts>
  <fills count="22">
    <fill>
      <patternFill patternType="none"/>
    </fill>
    <fill>
      <patternFill patternType="gray125"/>
    </fill>
    <fill>
      <patternFill patternType="solid">
        <fgColor rgb="FFEBF1DE"/>
        <bgColor rgb="FFF2F2F2"/>
      </patternFill>
    </fill>
    <fill>
      <patternFill patternType="solid">
        <fgColor rgb="FFFFFF00"/>
        <bgColor rgb="FFFFFF00"/>
      </patternFill>
    </fill>
    <fill>
      <patternFill patternType="solid">
        <fgColor rgb="FF000000"/>
        <bgColor rgb="FF003300"/>
      </patternFill>
    </fill>
    <fill>
      <patternFill patternType="solid">
        <fgColor rgb="FFBFBFBF"/>
        <bgColor rgb="FFA6A6A6"/>
      </patternFill>
    </fill>
    <fill>
      <patternFill patternType="solid">
        <fgColor rgb="FFFFFFFF"/>
        <bgColor rgb="FFF2F2F2"/>
      </patternFill>
    </fill>
    <fill>
      <patternFill patternType="solid">
        <fgColor rgb="FFA6A6A6"/>
        <bgColor rgb="FFBFBFBF"/>
      </patternFill>
    </fill>
    <fill>
      <patternFill patternType="solid">
        <fgColor rgb="FF92D050"/>
        <bgColor indexed="64"/>
      </patternFill>
    </fill>
    <fill>
      <patternFill patternType="solid">
        <fgColor theme="6" tint="0.59999389629810485"/>
        <bgColor indexed="64"/>
      </patternFill>
    </fill>
    <fill>
      <patternFill patternType="solid">
        <fgColor rgb="FF92D050"/>
        <bgColor rgb="FFF2F2F2"/>
      </patternFill>
    </fill>
    <fill>
      <patternFill patternType="solid">
        <fgColor theme="6" tint="0.39997558519241921"/>
        <bgColor rgb="FFF2F2F2"/>
      </patternFill>
    </fill>
    <fill>
      <patternFill patternType="solid">
        <fgColor theme="6" tint="0.79998168889431442"/>
        <bgColor indexed="64"/>
      </patternFill>
    </fill>
    <fill>
      <patternFill patternType="solid">
        <fgColor theme="0" tint="-0.249977111117893"/>
        <bgColor rgb="FFF2F2F2"/>
      </patternFill>
    </fill>
    <fill>
      <patternFill patternType="solid">
        <fgColor theme="0" tint="-0.249977111117893"/>
        <bgColor rgb="FFA6A6A6"/>
      </patternFill>
    </fill>
    <fill>
      <patternFill patternType="solid">
        <fgColor rgb="FFFFFF00"/>
        <bgColor indexed="64"/>
      </patternFill>
    </fill>
    <fill>
      <patternFill patternType="solid">
        <fgColor rgb="FFFFFF00"/>
        <bgColor rgb="FFEBF1DE"/>
      </patternFill>
    </fill>
    <fill>
      <patternFill patternType="solid">
        <fgColor theme="6" tint="0.79998168889431442"/>
        <bgColor rgb="FFEBF1DE"/>
      </patternFill>
    </fill>
    <fill>
      <patternFill patternType="solid">
        <fgColor theme="6" tint="0.39997558519241921"/>
        <bgColor indexed="64"/>
      </patternFill>
    </fill>
    <fill>
      <patternFill patternType="solid">
        <fgColor theme="0" tint="-0.34998626667073579"/>
        <bgColor rgb="FFF2F2F2"/>
      </patternFill>
    </fill>
    <fill>
      <patternFill patternType="solid">
        <fgColor theme="0" tint="-0.14999847407452621"/>
        <bgColor rgb="FFF2F2F2"/>
      </patternFill>
    </fill>
    <fill>
      <patternFill patternType="solid">
        <fgColor theme="0" tint="-0.14999847407452621"/>
        <bgColor indexed="64"/>
      </patternFill>
    </fill>
  </fills>
  <borders count="58">
    <border>
      <left/>
      <right/>
      <top/>
      <bottom/>
      <diagonal/>
    </border>
    <border>
      <left style="medium">
        <color auto="1"/>
      </left>
      <right style="medium">
        <color auto="1"/>
      </right>
      <top style="medium">
        <color auto="1"/>
      </top>
      <bottom style="thin">
        <color auto="1"/>
      </bottom>
      <diagonal/>
    </border>
    <border>
      <left style="medium">
        <color auto="1"/>
      </left>
      <right/>
      <top/>
      <bottom/>
      <diagonal/>
    </border>
    <border>
      <left/>
      <right style="medium">
        <color auto="1"/>
      </right>
      <top/>
      <bottom/>
      <diagonal/>
    </border>
    <border>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top style="thin">
        <color auto="1"/>
      </top>
      <bottom/>
      <diagonal/>
    </border>
    <border>
      <left/>
      <right style="medium">
        <color auto="1"/>
      </right>
      <top style="thin">
        <color auto="1"/>
      </top>
      <bottom/>
      <diagonal/>
    </border>
    <border>
      <left style="medium">
        <color auto="1"/>
      </left>
      <right/>
      <top/>
      <bottom style="thin">
        <color auto="1"/>
      </bottom>
      <diagonal/>
    </border>
    <border>
      <left/>
      <right style="medium">
        <color auto="1"/>
      </right>
      <top/>
      <bottom style="medium">
        <color auto="1"/>
      </bottom>
      <diagonal/>
    </border>
    <border>
      <left style="medium">
        <color auto="1"/>
      </left>
      <right style="medium">
        <color auto="1"/>
      </right>
      <top/>
      <bottom style="thin">
        <color auto="1"/>
      </bottom>
      <diagonal/>
    </border>
    <border>
      <left style="thin">
        <color auto="1"/>
      </left>
      <right style="thin">
        <color auto="1"/>
      </right>
      <top style="thin">
        <color auto="1"/>
      </top>
      <bottom/>
      <diagonal/>
    </border>
    <border>
      <left/>
      <right style="medium">
        <color auto="1"/>
      </right>
      <top style="thin">
        <color auto="1"/>
      </top>
      <bottom style="thin">
        <color auto="1"/>
      </bottom>
      <diagonal/>
    </border>
    <border>
      <left style="thin">
        <color auto="1"/>
      </left>
      <right style="thin">
        <color auto="1"/>
      </right>
      <top/>
      <bottom style="thin">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style="thin">
        <color auto="1"/>
      </top>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diagonal/>
    </border>
    <border>
      <left style="thin">
        <color auto="1"/>
      </left>
      <right style="medium">
        <color auto="1"/>
      </right>
      <top/>
      <bottom/>
      <diagonal/>
    </border>
    <border>
      <left style="thin">
        <color auto="1"/>
      </left>
      <right style="thin">
        <color auto="1"/>
      </right>
      <top style="thin">
        <color auto="1"/>
      </top>
      <bottom style="medium">
        <color auto="1"/>
      </bottom>
      <diagonal/>
    </border>
    <border>
      <left/>
      <right/>
      <top/>
      <bottom style="thin">
        <color auto="1"/>
      </bottom>
      <diagonal/>
    </border>
    <border>
      <left/>
      <right style="thin">
        <color auto="1"/>
      </right>
      <top/>
      <bottom style="thin">
        <color auto="1"/>
      </bottom>
      <diagonal/>
    </border>
    <border>
      <left/>
      <right style="medium">
        <color auto="1"/>
      </right>
      <top style="medium">
        <color auto="1"/>
      </top>
      <bottom style="thin">
        <color auto="1"/>
      </bottom>
      <diagonal/>
    </border>
    <border>
      <left style="thin">
        <color auto="1"/>
      </left>
      <right/>
      <top/>
      <bottom style="thin">
        <color auto="1"/>
      </bottom>
      <diagonal/>
    </border>
    <border>
      <left style="medium">
        <color auto="1"/>
      </left>
      <right style="medium">
        <color auto="1"/>
      </right>
      <top style="medium">
        <color auto="1"/>
      </top>
      <bottom/>
      <diagonal/>
    </border>
    <border>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bottom style="medium">
        <color auto="1"/>
      </bottom>
      <diagonal/>
    </border>
    <border>
      <left/>
      <right/>
      <top style="thin">
        <color auto="1"/>
      </top>
      <bottom/>
      <diagonal/>
    </border>
    <border>
      <left style="thin">
        <color indexed="8"/>
      </left>
      <right/>
      <top style="thin">
        <color auto="1"/>
      </top>
      <bottom/>
      <diagonal/>
    </border>
    <border>
      <left style="thin">
        <color indexed="64"/>
      </left>
      <right style="thin">
        <color indexed="64"/>
      </right>
      <top style="thin">
        <color indexed="64"/>
      </top>
      <bottom style="thin">
        <color indexed="64"/>
      </bottom>
      <diagonal/>
    </border>
    <border>
      <left/>
      <right style="medium">
        <color auto="1"/>
      </right>
      <top style="thin">
        <color indexed="64"/>
      </top>
      <bottom/>
      <diagonal/>
    </border>
    <border>
      <left/>
      <right style="thin">
        <color indexed="64"/>
      </right>
      <top style="thin">
        <color indexed="64"/>
      </top>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diagonal/>
    </border>
    <border>
      <left style="thin">
        <color indexed="64"/>
      </left>
      <right/>
      <top/>
      <bottom/>
      <diagonal/>
    </border>
    <border>
      <left/>
      <right style="thin">
        <color indexed="64"/>
      </right>
      <top/>
      <bottom/>
      <diagonal/>
    </border>
  </borders>
  <cellStyleXfs count="4">
    <xf numFmtId="0" fontId="0" fillId="0" borderId="0"/>
    <xf numFmtId="166" fontId="22" fillId="0" borderId="0" applyBorder="0" applyProtection="0"/>
    <xf numFmtId="0" fontId="22" fillId="0" borderId="0" applyBorder="0" applyProtection="0"/>
    <xf numFmtId="9" fontId="22" fillId="0" borderId="0" applyBorder="0" applyProtection="0"/>
  </cellStyleXfs>
  <cellXfs count="422">
    <xf numFmtId="0" fontId="0" fillId="0" borderId="0" xfId="0"/>
    <xf numFmtId="0" fontId="0" fillId="0" borderId="0" xfId="0" applyProtection="1">
      <protection locked="0"/>
    </xf>
    <xf numFmtId="0" fontId="3" fillId="0" borderId="2" xfId="0" applyFont="1" applyBorder="1" applyProtection="1"/>
    <xf numFmtId="0" fontId="0" fillId="0" borderId="0" xfId="0" applyAlignment="1" applyProtection="1">
      <protection locked="0"/>
    </xf>
    <xf numFmtId="0" fontId="0" fillId="0" borderId="0" xfId="0" applyAlignment="1" applyProtection="1">
      <alignment horizontal="center"/>
      <protection locked="0"/>
    </xf>
    <xf numFmtId="10" fontId="0" fillId="0" borderId="0" xfId="3" applyNumberFormat="1" applyFont="1" applyBorder="1" applyAlignment="1" applyProtection="1">
      <protection locked="0"/>
    </xf>
    <xf numFmtId="0" fontId="3" fillId="0" borderId="8" xfId="0" applyFont="1" applyBorder="1" applyAlignment="1" applyProtection="1">
      <alignment horizontal="left"/>
    </xf>
    <xf numFmtId="0" fontId="5" fillId="0" borderId="8" xfId="0" applyFont="1" applyBorder="1" applyAlignment="1" applyProtection="1">
      <protection locked="0"/>
    </xf>
    <xf numFmtId="0" fontId="5" fillId="0" borderId="9" xfId="0" applyFont="1" applyBorder="1" applyAlignment="1" applyProtection="1">
      <protection locked="0"/>
    </xf>
    <xf numFmtId="0" fontId="3" fillId="0" borderId="7" xfId="0" applyFont="1" applyBorder="1" applyAlignment="1" applyProtection="1">
      <alignment horizontal="right"/>
    </xf>
    <xf numFmtId="0" fontId="3" fillId="0" borderId="6" xfId="0" applyFont="1" applyBorder="1" applyAlignment="1" applyProtection="1">
      <alignment horizontal="center"/>
    </xf>
    <xf numFmtId="0" fontId="3" fillId="0" borderId="6" xfId="0" applyFont="1" applyBorder="1" applyAlignment="1" applyProtection="1">
      <alignment horizontal="center" vertical="center"/>
    </xf>
    <xf numFmtId="165" fontId="0" fillId="0" borderId="0" xfId="0" applyNumberFormat="1" applyProtection="1">
      <protection locked="0"/>
    </xf>
    <xf numFmtId="0" fontId="3" fillId="0" borderId="0" xfId="0" applyFont="1" applyBorder="1" applyProtection="1"/>
    <xf numFmtId="0" fontId="7" fillId="0" borderId="0" xfId="0" applyFont="1" applyBorder="1" applyAlignment="1" applyProtection="1">
      <alignment horizontal="left"/>
    </xf>
    <xf numFmtId="0" fontId="3" fillId="2" borderId="6" xfId="0" applyFont="1" applyFill="1" applyBorder="1" applyAlignment="1" applyProtection="1">
      <alignment horizontal="center"/>
    </xf>
    <xf numFmtId="0" fontId="3" fillId="2" borderId="7" xfId="0" applyFont="1" applyFill="1" applyBorder="1" applyAlignment="1" applyProtection="1">
      <alignment horizontal="center"/>
    </xf>
    <xf numFmtId="0" fontId="0" fillId="0" borderId="0" xfId="0" applyFont="1" applyProtection="1">
      <protection locked="0"/>
    </xf>
    <xf numFmtId="167" fontId="0" fillId="0" borderId="7" xfId="0" applyNumberFormat="1" applyFont="1" applyBorder="1" applyAlignment="1" applyProtection="1">
      <alignment horizontal="distributed" vertical="distributed" wrapText="1"/>
      <protection locked="0"/>
    </xf>
    <xf numFmtId="0" fontId="0" fillId="0" borderId="0" xfId="0" applyFont="1"/>
    <xf numFmtId="0" fontId="4" fillId="0" borderId="0" xfId="0" applyFont="1"/>
    <xf numFmtId="0" fontId="4" fillId="0" borderId="0" xfId="0" applyFont="1" applyProtection="1">
      <protection locked="0"/>
    </xf>
    <xf numFmtId="0" fontId="3" fillId="0" borderId="23" xfId="0" applyFont="1" applyBorder="1" applyAlignment="1" applyProtection="1">
      <alignment horizontal="center"/>
    </xf>
    <xf numFmtId="168" fontId="0" fillId="0" borderId="7" xfId="0" applyNumberFormat="1" applyFont="1" applyBorder="1" applyAlignment="1" applyProtection="1">
      <alignment horizontal="distributed" vertical="distributed" wrapText="1"/>
      <protection locked="0"/>
    </xf>
    <xf numFmtId="0" fontId="10" fillId="0" borderId="0" xfId="0" applyFont="1" applyProtection="1">
      <protection locked="0"/>
    </xf>
    <xf numFmtId="0" fontId="10" fillId="0" borderId="0" xfId="0" applyFont="1"/>
    <xf numFmtId="0" fontId="0" fillId="0" borderId="0" xfId="0" applyBorder="1" applyProtection="1">
      <protection locked="0"/>
    </xf>
    <xf numFmtId="0" fontId="3" fillId="0" borderId="0" xfId="0" applyFont="1" applyBorder="1" applyAlignment="1" applyProtection="1">
      <alignment horizontal="center"/>
    </xf>
    <xf numFmtId="167" fontId="3" fillId="0" borderId="0" xfId="0" applyNumberFormat="1" applyFont="1" applyBorder="1" applyAlignment="1" applyProtection="1">
      <alignment horizontal="distributed" vertical="center"/>
    </xf>
    <xf numFmtId="0" fontId="0" fillId="0" borderId="0" xfId="0" applyBorder="1"/>
    <xf numFmtId="0" fontId="10" fillId="2" borderId="29" xfId="0" applyFont="1" applyFill="1" applyBorder="1" applyAlignment="1" applyProtection="1">
      <alignment horizontal="center"/>
    </xf>
    <xf numFmtId="0" fontId="3" fillId="2" borderId="30" xfId="0" applyFont="1" applyFill="1" applyBorder="1" applyAlignment="1">
      <alignment horizontal="center"/>
    </xf>
    <xf numFmtId="0" fontId="0" fillId="0" borderId="0" xfId="0" applyFont="1" applyAlignment="1" applyProtection="1">
      <alignment vertical="center"/>
      <protection locked="0"/>
    </xf>
    <xf numFmtId="169" fontId="0" fillId="0" borderId="7" xfId="0" applyNumberFormat="1" applyFont="1" applyBorder="1" applyAlignment="1">
      <alignment horizontal="right" vertical="center"/>
    </xf>
    <xf numFmtId="0" fontId="0" fillId="0" borderId="0" xfId="0" applyFont="1" applyAlignment="1">
      <alignment vertical="center"/>
    </xf>
    <xf numFmtId="169" fontId="3" fillId="0" borderId="7" xfId="0" applyNumberFormat="1" applyFont="1" applyBorder="1" applyAlignment="1">
      <alignment horizontal="right" vertical="center"/>
    </xf>
    <xf numFmtId="0" fontId="3" fillId="0" borderId="23" xfId="0" applyFont="1" applyBorder="1" applyAlignment="1" applyProtection="1">
      <alignment horizontal="center" vertical="center"/>
    </xf>
    <xf numFmtId="0" fontId="0" fillId="0" borderId="9" xfId="0" applyFont="1" applyBorder="1" applyAlignment="1">
      <alignment horizontal="left" vertical="center"/>
    </xf>
    <xf numFmtId="0" fontId="0" fillId="0" borderId="25" xfId="0" applyFont="1" applyBorder="1" applyAlignment="1">
      <alignment horizontal="left" vertical="center"/>
    </xf>
    <xf numFmtId="0" fontId="0" fillId="0" borderId="25" xfId="0" applyBorder="1" applyAlignment="1">
      <alignment vertical="center"/>
    </xf>
    <xf numFmtId="10" fontId="0" fillId="0" borderId="24" xfId="0" applyNumberFormat="1" applyBorder="1" applyAlignment="1">
      <alignment horizontal="center" vertical="center"/>
    </xf>
    <xf numFmtId="0" fontId="10" fillId="0" borderId="0" xfId="0" applyFont="1" applyAlignment="1" applyProtection="1">
      <alignment vertical="center"/>
      <protection locked="0"/>
    </xf>
    <xf numFmtId="0" fontId="9" fillId="2" borderId="6" xfId="0" applyFont="1" applyFill="1" applyBorder="1" applyAlignment="1" applyProtection="1">
      <alignment horizontal="center" vertical="center"/>
    </xf>
    <xf numFmtId="167" fontId="9" fillId="2" borderId="7" xfId="0" applyNumberFormat="1" applyFont="1" applyFill="1" applyBorder="1" applyAlignment="1" applyProtection="1">
      <alignment horizontal="distributed" vertical="center"/>
    </xf>
    <xf numFmtId="0" fontId="10" fillId="0" borderId="0" xfId="0" applyFont="1" applyAlignment="1">
      <alignment vertical="center"/>
    </xf>
    <xf numFmtId="0" fontId="3" fillId="0" borderId="2" xfId="0" applyFont="1" applyBorder="1" applyAlignment="1" applyProtection="1">
      <alignment horizontal="center"/>
    </xf>
    <xf numFmtId="167" fontId="3" fillId="0" borderId="3" xfId="0" applyNumberFormat="1" applyFont="1" applyBorder="1" applyAlignment="1" applyProtection="1">
      <alignment horizontal="distributed" vertical="center"/>
    </xf>
    <xf numFmtId="0" fontId="10" fillId="2" borderId="31" xfId="0" applyFont="1" applyFill="1" applyBorder="1" applyAlignment="1" applyProtection="1">
      <alignment horizontal="center"/>
    </xf>
    <xf numFmtId="0" fontId="3" fillId="2" borderId="32" xfId="0" applyFont="1" applyFill="1" applyBorder="1" applyAlignment="1">
      <alignment horizontal="center"/>
    </xf>
    <xf numFmtId="169" fontId="0" fillId="0" borderId="7" xfId="0" applyNumberFormat="1" applyFont="1" applyBorder="1" applyAlignment="1" applyProtection="1">
      <alignment horizontal="right" vertical="center"/>
    </xf>
    <xf numFmtId="0" fontId="10" fillId="0" borderId="0" xfId="0" applyFont="1" applyBorder="1" applyProtection="1">
      <protection locked="0"/>
    </xf>
    <xf numFmtId="169" fontId="9" fillId="2" borderId="7" xfId="0" applyNumberFormat="1" applyFont="1" applyFill="1" applyBorder="1" applyAlignment="1" applyProtection="1">
      <alignment vertical="center"/>
    </xf>
    <xf numFmtId="0" fontId="10" fillId="0" borderId="0" xfId="0" applyFont="1" applyBorder="1"/>
    <xf numFmtId="0" fontId="9" fillId="0" borderId="2" xfId="0" applyFont="1" applyBorder="1" applyAlignment="1" applyProtection="1">
      <alignment horizontal="center"/>
    </xf>
    <xf numFmtId="0" fontId="11" fillId="0" borderId="0" xfId="0" applyFont="1" applyBorder="1" applyAlignment="1">
      <alignment horizontal="left"/>
    </xf>
    <xf numFmtId="0" fontId="0" fillId="0" borderId="0" xfId="0" applyBorder="1" applyAlignment="1">
      <alignment horizontal="left"/>
    </xf>
    <xf numFmtId="10" fontId="9" fillId="0" borderId="0" xfId="0" applyNumberFormat="1" applyFont="1" applyBorder="1" applyAlignment="1" applyProtection="1">
      <alignment horizontal="center"/>
    </xf>
    <xf numFmtId="0" fontId="9" fillId="0" borderId="3" xfId="0" applyFont="1" applyBorder="1" applyAlignment="1" applyProtection="1">
      <alignment horizontal="right"/>
    </xf>
    <xf numFmtId="171" fontId="0" fillId="0" borderId="0" xfId="0" applyNumberFormat="1" applyFont="1" applyAlignment="1">
      <alignment vertical="center"/>
    </xf>
    <xf numFmtId="171" fontId="0" fillId="0" borderId="0" xfId="0" applyNumberFormat="1" applyFont="1" applyAlignment="1" applyProtection="1">
      <alignment vertical="center"/>
      <protection locked="0"/>
    </xf>
    <xf numFmtId="169" fontId="0" fillId="0" borderId="7" xfId="0" applyNumberFormat="1" applyFont="1" applyBorder="1" applyAlignment="1" applyProtection="1">
      <alignment horizontal="right" vertical="center"/>
      <protection locked="0"/>
    </xf>
    <xf numFmtId="169" fontId="9" fillId="2" borderId="7" xfId="0" applyNumberFormat="1" applyFont="1" applyFill="1" applyBorder="1" applyAlignment="1" applyProtection="1">
      <alignment horizontal="distributed" vertical="center"/>
    </xf>
    <xf numFmtId="0" fontId="0" fillId="0" borderId="2" xfId="0" applyBorder="1" applyProtection="1"/>
    <xf numFmtId="0" fontId="7" fillId="0" borderId="3" xfId="0" applyFont="1" applyBorder="1" applyAlignment="1" applyProtection="1">
      <alignment horizontal="left"/>
    </xf>
    <xf numFmtId="0" fontId="3" fillId="2" borderId="32"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lignment vertical="center"/>
    </xf>
    <xf numFmtId="0" fontId="9" fillId="0" borderId="0" xfId="0" applyFont="1" applyBorder="1" applyAlignment="1" applyProtection="1">
      <alignment vertical="center"/>
    </xf>
    <xf numFmtId="0" fontId="10" fillId="0" borderId="0" xfId="0" applyFont="1" applyBorder="1" applyAlignment="1">
      <alignment vertical="center"/>
    </xf>
    <xf numFmtId="4" fontId="13" fillId="0" borderId="0" xfId="0" applyNumberFormat="1" applyFont="1" applyBorder="1" applyAlignment="1" applyProtection="1">
      <alignment vertical="center"/>
    </xf>
    <xf numFmtId="167" fontId="0" fillId="0" borderId="7" xfId="0" applyNumberFormat="1" applyBorder="1" applyAlignment="1" applyProtection="1">
      <alignment horizontal="distributed" vertical="center"/>
    </xf>
    <xf numFmtId="167" fontId="0" fillId="0" borderId="0" xfId="0" applyNumberFormat="1" applyProtection="1">
      <protection locked="0"/>
    </xf>
    <xf numFmtId="167" fontId="0" fillId="0" borderId="7" xfId="0" applyNumberFormat="1" applyFont="1" applyBorder="1" applyAlignment="1" applyProtection="1">
      <alignment horizontal="distributed" vertical="center"/>
    </xf>
    <xf numFmtId="0" fontId="0" fillId="0" borderId="0" xfId="0" applyProtection="1"/>
    <xf numFmtId="0" fontId="15" fillId="3" borderId="24" xfId="0" applyFont="1" applyFill="1" applyBorder="1" applyAlignment="1" applyProtection="1">
      <alignment horizontal="center" vertical="center"/>
      <protection locked="0"/>
    </xf>
    <xf numFmtId="0" fontId="16" fillId="0" borderId="6" xfId="0" applyFont="1" applyBorder="1" applyAlignment="1" applyProtection="1">
      <alignment horizontal="center" vertical="center"/>
    </xf>
    <xf numFmtId="169" fontId="16" fillId="0" borderId="7" xfId="0" applyNumberFormat="1" applyFont="1" applyBorder="1" applyAlignment="1" applyProtection="1">
      <alignment horizontal="right" vertical="center"/>
    </xf>
    <xf numFmtId="169" fontId="17" fillId="0" borderId="16" xfId="0" applyNumberFormat="1" applyFont="1" applyBorder="1" applyAlignment="1" applyProtection="1">
      <alignment horizontal="right" vertical="center"/>
    </xf>
    <xf numFmtId="0" fontId="16" fillId="0" borderId="8" xfId="0" applyFont="1" applyBorder="1" applyAlignment="1" applyProtection="1">
      <alignment horizontal="center" vertical="center"/>
    </xf>
    <xf numFmtId="0" fontId="16" fillId="0" borderId="34" xfId="0" applyFont="1" applyBorder="1" applyAlignment="1" applyProtection="1">
      <alignment horizontal="left" vertical="center"/>
    </xf>
    <xf numFmtId="0" fontId="16" fillId="0" borderId="34" xfId="0" applyFont="1" applyBorder="1" applyAlignment="1"/>
    <xf numFmtId="169" fontId="16" fillId="0" borderId="16" xfId="0" applyNumberFormat="1" applyFont="1" applyBorder="1" applyAlignment="1" applyProtection="1">
      <alignment horizontal="right" vertical="center"/>
    </xf>
    <xf numFmtId="169" fontId="9" fillId="2" borderId="7" xfId="0" applyNumberFormat="1" applyFont="1" applyFill="1" applyBorder="1" applyAlignment="1" applyProtection="1">
      <alignment horizontal="right" vertical="center"/>
    </xf>
    <xf numFmtId="0" fontId="9" fillId="0" borderId="0" xfId="0" applyFont="1" applyBorder="1" applyAlignment="1" applyProtection="1">
      <alignment horizontal="center"/>
    </xf>
    <xf numFmtId="10" fontId="9" fillId="0" borderId="0" xfId="3" applyNumberFormat="1" applyFont="1" applyBorder="1" applyAlignment="1" applyProtection="1">
      <alignment horizontal="center"/>
    </xf>
    <xf numFmtId="4" fontId="9" fillId="0" borderId="3" xfId="0" applyNumberFormat="1" applyFont="1" applyBorder="1" applyAlignment="1" applyProtection="1">
      <alignment horizontal="right" vertical="center"/>
    </xf>
    <xf numFmtId="0" fontId="14" fillId="0" borderId="0" xfId="0" applyFont="1" applyBorder="1" applyAlignment="1" applyProtection="1">
      <alignment horizontal="center" vertical="center"/>
    </xf>
    <xf numFmtId="0" fontId="10" fillId="0" borderId="2" xfId="0" applyFont="1" applyBorder="1" applyAlignment="1" applyProtection="1">
      <alignment horizontal="center"/>
    </xf>
    <xf numFmtId="0" fontId="3" fillId="0" borderId="0" xfId="0" applyFont="1" applyBorder="1" applyAlignment="1">
      <alignment horizontal="center"/>
    </xf>
    <xf numFmtId="0" fontId="0" fillId="0" borderId="0" xfId="0" applyBorder="1" applyAlignment="1">
      <alignment horizontal="center"/>
    </xf>
    <xf numFmtId="0" fontId="3" fillId="0" borderId="3" xfId="0" applyFont="1" applyBorder="1" applyAlignment="1">
      <alignment horizontal="center"/>
    </xf>
    <xf numFmtId="0" fontId="3" fillId="2" borderId="30" xfId="0" applyFont="1" applyFill="1" applyBorder="1" applyAlignment="1">
      <alignment horizontal="center" vertical="center"/>
    </xf>
    <xf numFmtId="0" fontId="10" fillId="0" borderId="6" xfId="0" applyFont="1" applyBorder="1" applyAlignment="1" applyProtection="1">
      <alignment horizontal="center"/>
    </xf>
    <xf numFmtId="169" fontId="0" fillId="0" borderId="7" xfId="0" applyNumberFormat="1" applyBorder="1" applyAlignment="1">
      <alignment horizontal="right"/>
    </xf>
    <xf numFmtId="0" fontId="9" fillId="0" borderId="29" xfId="0" applyFont="1" applyBorder="1" applyAlignment="1" applyProtection="1">
      <alignment horizontal="center"/>
    </xf>
    <xf numFmtId="169" fontId="0" fillId="0" borderId="30" xfId="0" applyNumberFormat="1" applyFont="1" applyBorder="1" applyAlignment="1">
      <alignment horizontal="center"/>
    </xf>
    <xf numFmtId="0" fontId="3" fillId="0" borderId="0" xfId="0" applyFont="1" applyBorder="1" applyAlignment="1" applyProtection="1">
      <alignment horizontal="center" vertical="center"/>
    </xf>
    <xf numFmtId="0" fontId="0" fillId="0" borderId="0" xfId="0" applyFont="1" applyBorder="1" applyAlignment="1" applyProtection="1">
      <alignment horizontal="left" vertical="center"/>
    </xf>
    <xf numFmtId="10" fontId="0" fillId="0" borderId="0" xfId="3" applyNumberFormat="1" applyFont="1" applyBorder="1" applyAlignment="1" applyProtection="1">
      <alignment horizontal="center" vertical="center"/>
    </xf>
    <xf numFmtId="4" fontId="0" fillId="0" borderId="0" xfId="0" applyNumberFormat="1" applyFont="1" applyBorder="1" applyAlignment="1" applyProtection="1">
      <alignment horizontal="right" vertical="center"/>
    </xf>
    <xf numFmtId="0" fontId="9" fillId="2" borderId="12" xfId="0" applyFont="1" applyFill="1" applyBorder="1" applyAlignment="1" applyProtection="1">
      <alignment horizontal="center" vertical="center"/>
    </xf>
    <xf numFmtId="0" fontId="3" fillId="2" borderId="4" xfId="0" applyFont="1" applyFill="1" applyBorder="1" applyAlignment="1">
      <alignment horizontal="center" vertical="center"/>
    </xf>
    <xf numFmtId="0" fontId="9" fillId="0" borderId="6" xfId="0" applyFont="1" applyBorder="1" applyAlignment="1" applyProtection="1">
      <alignment horizontal="center" vertical="center"/>
    </xf>
    <xf numFmtId="169" fontId="3" fillId="0" borderId="7" xfId="0" applyNumberFormat="1" applyFont="1" applyBorder="1" applyAlignment="1">
      <alignment horizontal="center" vertical="center"/>
    </xf>
    <xf numFmtId="169" fontId="0" fillId="0" borderId="7" xfId="0" applyNumberFormat="1" applyFont="1" applyBorder="1" applyAlignment="1">
      <alignment horizontal="center" vertical="center"/>
    </xf>
    <xf numFmtId="0" fontId="0" fillId="0" borderId="0" xfId="0" applyBorder="1" applyAlignment="1">
      <alignment vertical="center"/>
    </xf>
    <xf numFmtId="10" fontId="9" fillId="0" borderId="0" xfId="0" applyNumberFormat="1" applyFont="1" applyBorder="1" applyAlignment="1">
      <alignment horizontal="center" vertical="center"/>
    </xf>
    <xf numFmtId="169" fontId="3" fillId="0" borderId="7" xfId="0" applyNumberFormat="1" applyFont="1" applyBorder="1" applyAlignment="1" applyProtection="1">
      <alignment horizontal="right" vertical="center"/>
    </xf>
    <xf numFmtId="10" fontId="0" fillId="2" borderId="24" xfId="0" applyNumberFormat="1" applyFill="1" applyBorder="1" applyAlignment="1">
      <alignment horizontal="center" vertical="center"/>
    </xf>
    <xf numFmtId="0" fontId="3" fillId="2" borderId="8" xfId="0" applyFont="1" applyFill="1" applyBorder="1" applyAlignment="1" applyProtection="1">
      <alignment horizontal="center" vertical="center" wrapText="1"/>
    </xf>
    <xf numFmtId="0" fontId="3" fillId="2" borderId="30" xfId="0" applyFont="1" applyFill="1" applyBorder="1" applyAlignment="1" applyProtection="1">
      <alignment horizontal="center" vertical="center" wrapText="1"/>
    </xf>
    <xf numFmtId="169" fontId="9" fillId="0" borderId="15" xfId="0" applyNumberFormat="1" applyFont="1" applyBorder="1" applyAlignment="1">
      <alignment horizontal="center" vertical="center"/>
    </xf>
    <xf numFmtId="169" fontId="9" fillId="0" borderId="39" xfId="0" applyNumberFormat="1" applyFont="1" applyBorder="1" applyAlignment="1">
      <alignment horizontal="center" vertical="center"/>
    </xf>
    <xf numFmtId="169" fontId="9" fillId="0" borderId="40" xfId="0" applyNumberFormat="1" applyFont="1" applyBorder="1" applyAlignment="1" applyProtection="1">
      <alignment horizontal="center" vertical="center"/>
    </xf>
    <xf numFmtId="169" fontId="18" fillId="5" borderId="19" xfId="0" applyNumberFormat="1" applyFont="1" applyFill="1" applyBorder="1" applyAlignment="1" applyProtection="1">
      <alignment horizontal="right" vertical="center"/>
    </xf>
    <xf numFmtId="4" fontId="3" fillId="0" borderId="0" xfId="0" applyNumberFormat="1" applyFont="1" applyBorder="1" applyAlignment="1" applyProtection="1">
      <alignment horizontal="right"/>
    </xf>
    <xf numFmtId="0" fontId="3" fillId="2" borderId="16" xfId="0" applyFont="1" applyFill="1" applyBorder="1" applyAlignment="1" applyProtection="1">
      <alignment horizontal="center" vertical="center"/>
    </xf>
    <xf numFmtId="0" fontId="9" fillId="0" borderId="23" xfId="0" applyFont="1" applyBorder="1" applyAlignment="1" applyProtection="1">
      <alignment horizontal="center" vertical="center" wrapText="1"/>
    </xf>
    <xf numFmtId="169" fontId="9" fillId="0" borderId="30" xfId="0" applyNumberFormat="1" applyFont="1" applyBorder="1" applyAlignment="1" applyProtection="1">
      <alignment horizontal="center" vertical="center" wrapText="1"/>
    </xf>
    <xf numFmtId="0" fontId="9" fillId="0" borderId="18" xfId="0" applyFont="1" applyBorder="1" applyAlignment="1" applyProtection="1">
      <alignment horizontal="center" vertical="center" wrapText="1"/>
    </xf>
    <xf numFmtId="169" fontId="9" fillId="0" borderId="41" xfId="0" applyNumberFormat="1" applyFont="1" applyBorder="1" applyAlignment="1" applyProtection="1">
      <alignment horizontal="center" vertical="center" wrapText="1"/>
    </xf>
    <xf numFmtId="0" fontId="24" fillId="5" borderId="8" xfId="0" applyFont="1" applyFill="1" applyBorder="1" applyAlignment="1">
      <alignment horizontal="center" vertical="center"/>
    </xf>
    <xf numFmtId="0" fontId="24" fillId="5" borderId="8" xfId="0" applyFont="1" applyFill="1" applyBorder="1" applyAlignment="1">
      <alignment horizontal="center" vertical="center" wrapText="1"/>
    </xf>
    <xf numFmtId="0" fontId="25" fillId="0" borderId="8" xfId="0" applyFont="1" applyBorder="1" applyAlignment="1">
      <alignment horizontal="center" vertical="center"/>
    </xf>
    <xf numFmtId="0" fontId="25" fillId="0" borderId="8" xfId="0" applyFont="1" applyBorder="1" applyAlignment="1">
      <alignment horizontal="left" vertical="center" wrapText="1"/>
    </xf>
    <xf numFmtId="0" fontId="25" fillId="0" borderId="8" xfId="0" applyFont="1" applyBorder="1" applyAlignment="1">
      <alignment horizontal="center" vertical="center" wrapText="1"/>
    </xf>
    <xf numFmtId="175" fontId="25" fillId="0" borderId="8" xfId="2" applyNumberFormat="1" applyFont="1" applyBorder="1" applyAlignment="1" applyProtection="1">
      <alignment horizontal="center" vertical="center"/>
    </xf>
    <xf numFmtId="174" fontId="25" fillId="0" borderId="8" xfId="2" applyNumberFormat="1" applyFont="1" applyBorder="1" applyAlignment="1" applyProtection="1">
      <alignment horizontal="center" vertical="center"/>
    </xf>
    <xf numFmtId="167" fontId="24" fillId="5" borderId="8" xfId="2" applyNumberFormat="1" applyFont="1" applyFill="1" applyBorder="1" applyAlignment="1" applyProtection="1">
      <alignment horizontal="center" vertical="center"/>
    </xf>
    <xf numFmtId="0" fontId="25" fillId="0" borderId="0" xfId="0" applyFont="1" applyAlignment="1">
      <alignment vertical="center"/>
    </xf>
    <xf numFmtId="0" fontId="0" fillId="0" borderId="8" xfId="0" applyFont="1" applyBorder="1" applyAlignment="1" applyProtection="1"/>
    <xf numFmtId="0" fontId="17" fillId="0" borderId="7" xfId="0" applyFont="1" applyFill="1" applyBorder="1" applyAlignment="1" applyProtection="1">
      <alignment horizontal="center" vertical="center" wrapText="1"/>
      <protection locked="0"/>
    </xf>
    <xf numFmtId="165" fontId="17" fillId="0" borderId="16" xfId="1" applyNumberFormat="1" applyFont="1" applyFill="1" applyBorder="1" applyAlignment="1" applyProtection="1">
      <alignment horizontal="center" vertical="center"/>
      <protection locked="0"/>
    </xf>
    <xf numFmtId="0" fontId="17" fillId="0" borderId="7" xfId="0" applyFont="1" applyFill="1" applyBorder="1" applyAlignment="1" applyProtection="1">
      <alignment horizontal="center" vertical="center"/>
      <protection locked="0"/>
    </xf>
    <xf numFmtId="167" fontId="9" fillId="14" borderId="26" xfId="0" applyNumberFormat="1" applyFont="1" applyFill="1" applyBorder="1" applyAlignment="1" applyProtection="1">
      <alignment horizontal="distributed" vertical="center"/>
    </xf>
    <xf numFmtId="169" fontId="0" fillId="0" borderId="9" xfId="0" applyNumberFormat="1" applyFont="1" applyBorder="1" applyAlignment="1" applyProtection="1">
      <alignment horizontal="right" vertical="center"/>
    </xf>
    <xf numFmtId="0" fontId="0" fillId="15" borderId="44" xfId="0" applyFont="1" applyFill="1" applyBorder="1" applyAlignment="1">
      <alignment horizontal="center" vertical="center"/>
    </xf>
    <xf numFmtId="0" fontId="0" fillId="15" borderId="44" xfId="0" applyFont="1" applyFill="1" applyBorder="1" applyAlignment="1" applyProtection="1">
      <alignment horizontal="center" vertical="center"/>
      <protection locked="0"/>
    </xf>
    <xf numFmtId="9" fontId="0" fillId="0" borderId="44" xfId="0" applyNumberFormat="1" applyFont="1" applyBorder="1" applyAlignment="1">
      <alignment horizontal="center" vertical="center"/>
    </xf>
    <xf numFmtId="176" fontId="22" fillId="0" borderId="44" xfId="1" applyNumberFormat="1" applyBorder="1" applyAlignment="1" applyProtection="1">
      <alignment horizontal="center"/>
      <protection locked="0"/>
    </xf>
    <xf numFmtId="0" fontId="31" fillId="0" borderId="44" xfId="0" applyFont="1" applyBorder="1" applyAlignment="1" applyProtection="1">
      <alignment horizontal="center"/>
    </xf>
    <xf numFmtId="0" fontId="0" fillId="0" borderId="6" xfId="0" applyFont="1" applyBorder="1" applyAlignment="1" applyProtection="1">
      <alignment horizontal="center" vertical="center"/>
    </xf>
    <xf numFmtId="0" fontId="32" fillId="2" borderId="31" xfId="0" applyFont="1" applyFill="1" applyBorder="1" applyAlignment="1" applyProtection="1">
      <alignment horizontal="center" vertical="center"/>
    </xf>
    <xf numFmtId="169" fontId="32" fillId="5" borderId="26" xfId="0" applyNumberFormat="1" applyFont="1" applyFill="1" applyBorder="1" applyAlignment="1" applyProtection="1">
      <alignment vertical="center"/>
    </xf>
    <xf numFmtId="0" fontId="14" fillId="16" borderId="24" xfId="0" applyFont="1" applyFill="1" applyBorder="1" applyAlignment="1" applyProtection="1">
      <alignment horizontal="center" vertical="center"/>
    </xf>
    <xf numFmtId="0" fontId="10" fillId="17" borderId="29" xfId="0" applyFont="1" applyFill="1" applyBorder="1" applyAlignment="1" applyProtection="1">
      <alignment horizontal="center"/>
    </xf>
    <xf numFmtId="0" fontId="3" fillId="17" borderId="30" xfId="0" applyFont="1" applyFill="1" applyBorder="1" applyAlignment="1">
      <alignment horizontal="center"/>
    </xf>
    <xf numFmtId="0" fontId="0" fillId="0" borderId="0" xfId="0" applyFont="1" applyFill="1" applyBorder="1" applyProtection="1">
      <protection locked="0"/>
    </xf>
    <xf numFmtId="0" fontId="3" fillId="0" borderId="0" xfId="0" applyFont="1" applyBorder="1" applyAlignment="1" applyProtection="1">
      <alignment horizontal="center" vertical="center"/>
    </xf>
    <xf numFmtId="0" fontId="9" fillId="0" borderId="6" xfId="0" applyFont="1" applyBorder="1" applyAlignment="1" applyProtection="1">
      <alignment horizontal="center" vertical="center"/>
    </xf>
    <xf numFmtId="0" fontId="0" fillId="0" borderId="9" xfId="0" applyFont="1" applyBorder="1" applyAlignment="1">
      <alignment horizontal="left" vertical="center"/>
    </xf>
    <xf numFmtId="0" fontId="3" fillId="0" borderId="6" xfId="0" applyFont="1" applyBorder="1" applyAlignment="1" applyProtection="1">
      <alignment horizontal="center" vertical="center"/>
    </xf>
    <xf numFmtId="0" fontId="0" fillId="0" borderId="8" xfId="0" applyFont="1" applyBorder="1" applyAlignment="1" applyProtection="1"/>
    <xf numFmtId="0" fontId="9" fillId="2" borderId="6" xfId="0" applyFont="1" applyFill="1" applyBorder="1" applyAlignment="1" applyProtection="1">
      <alignment horizontal="center" vertical="center"/>
    </xf>
    <xf numFmtId="0" fontId="32" fillId="2" borderId="29" xfId="0" applyFont="1" applyFill="1" applyBorder="1" applyAlignment="1" applyProtection="1">
      <alignment horizontal="center" vertical="center"/>
    </xf>
    <xf numFmtId="169" fontId="32" fillId="7" borderId="26" xfId="0" applyNumberFormat="1" applyFont="1" applyFill="1" applyBorder="1" applyAlignment="1" applyProtection="1">
      <alignment vertical="center"/>
    </xf>
    <xf numFmtId="0" fontId="9" fillId="2" borderId="44" xfId="0" applyFont="1" applyFill="1" applyBorder="1" applyAlignment="1" applyProtection="1">
      <alignment horizontal="center"/>
    </xf>
    <xf numFmtId="0" fontId="3" fillId="2" borderId="44" xfId="0" applyFont="1" applyFill="1" applyBorder="1" applyAlignment="1">
      <alignment horizontal="center"/>
    </xf>
    <xf numFmtId="0" fontId="22" fillId="0" borderId="7" xfId="2" applyBorder="1" applyProtection="1"/>
    <xf numFmtId="10" fontId="0" fillId="0" borderId="44" xfId="0" applyNumberFormat="1" applyFont="1" applyBorder="1" applyAlignment="1">
      <alignment horizontal="center" vertical="center"/>
    </xf>
    <xf numFmtId="169" fontId="3" fillId="0" borderId="44" xfId="0" applyNumberFormat="1" applyFont="1" applyBorder="1" applyAlignment="1">
      <alignment horizontal="center" vertical="center"/>
    </xf>
    <xf numFmtId="10" fontId="6" fillId="3" borderId="44" xfId="0" applyNumberFormat="1" applyFont="1" applyFill="1" applyBorder="1" applyAlignment="1">
      <alignment horizontal="center" vertical="center"/>
    </xf>
    <xf numFmtId="169" fontId="32" fillId="7" borderId="40" xfId="0" applyNumberFormat="1" applyFont="1" applyFill="1" applyBorder="1" applyAlignment="1" applyProtection="1">
      <alignment vertical="center"/>
    </xf>
    <xf numFmtId="0" fontId="26" fillId="0" borderId="44" xfId="0" applyFont="1" applyFill="1" applyBorder="1" applyAlignment="1" applyProtection="1">
      <alignment horizontal="center"/>
    </xf>
    <xf numFmtId="0" fontId="26" fillId="0" borderId="44" xfId="0" applyFont="1" applyBorder="1" applyAlignment="1" applyProtection="1">
      <alignment horizontal="center"/>
    </xf>
    <xf numFmtId="169" fontId="37" fillId="5" borderId="26" xfId="0" applyNumberFormat="1" applyFont="1" applyFill="1" applyBorder="1" applyAlignment="1" applyProtection="1">
      <alignment horizontal="right" vertical="center"/>
    </xf>
    <xf numFmtId="169" fontId="32" fillId="2" borderId="7" xfId="0" applyNumberFormat="1" applyFont="1" applyFill="1" applyBorder="1" applyAlignment="1" applyProtection="1">
      <alignment horizontal="right" vertical="center"/>
    </xf>
    <xf numFmtId="0" fontId="34" fillId="0" borderId="15" xfId="0" applyFont="1" applyFill="1" applyBorder="1" applyAlignment="1">
      <alignment horizontal="center" vertical="center"/>
    </xf>
    <xf numFmtId="0" fontId="34" fillId="0" borderId="39" xfId="0" applyFont="1" applyFill="1" applyBorder="1" applyAlignment="1">
      <alignment horizontal="center" vertical="center"/>
    </xf>
    <xf numFmtId="0" fontId="0" fillId="0" borderId="44" xfId="0" applyFont="1" applyBorder="1" applyAlignment="1" applyProtection="1">
      <alignment horizontal="center" vertical="center"/>
    </xf>
    <xf numFmtId="177" fontId="22" fillId="0" borderId="44" xfId="2" applyNumberFormat="1" applyBorder="1" applyAlignment="1" applyProtection="1">
      <alignment horizontal="center" vertical="center"/>
    </xf>
    <xf numFmtId="0" fontId="0" fillId="0" borderId="44" xfId="0" applyFont="1" applyBorder="1" applyAlignment="1" applyProtection="1">
      <alignment horizontal="center" vertical="center" wrapText="1"/>
    </xf>
    <xf numFmtId="0" fontId="0" fillId="0" borderId="0" xfId="0" applyFont="1" applyAlignment="1">
      <alignment vertical="center" wrapText="1"/>
    </xf>
    <xf numFmtId="0" fontId="38" fillId="0" borderId="0" xfId="0" applyFont="1" applyAlignment="1">
      <alignment vertical="center" wrapText="1"/>
    </xf>
    <xf numFmtId="167" fontId="0" fillId="0" borderId="7" xfId="0" applyNumberFormat="1" applyFill="1" applyBorder="1" applyAlignment="1" applyProtection="1">
      <alignment horizontal="distributed" vertical="center"/>
    </xf>
    <xf numFmtId="0" fontId="3" fillId="0" borderId="44" xfId="0" applyFont="1" applyBorder="1" applyProtection="1"/>
    <xf numFmtId="0" fontId="4" fillId="3" borderId="44" xfId="0" applyFont="1" applyFill="1" applyBorder="1" applyAlignment="1" applyProtection="1">
      <alignment horizontal="center"/>
      <protection locked="0"/>
    </xf>
    <xf numFmtId="0" fontId="0" fillId="0" borderId="0" xfId="0" applyAlignment="1">
      <alignment horizontal="center"/>
    </xf>
    <xf numFmtId="0" fontId="0" fillId="0" borderId="44" xfId="0" applyBorder="1" applyAlignment="1">
      <alignment horizontal="center" vertical="center"/>
    </xf>
    <xf numFmtId="0" fontId="0" fillId="15" borderId="44" xfId="0" applyFill="1" applyBorder="1" applyAlignment="1">
      <alignment horizontal="center" vertical="center"/>
    </xf>
    <xf numFmtId="49" fontId="0" fillId="15" borderId="44" xfId="0" applyNumberFormat="1" applyFill="1" applyBorder="1" applyAlignment="1">
      <alignment horizontal="center" vertical="center"/>
    </xf>
    <xf numFmtId="0" fontId="3" fillId="21" borderId="44" xfId="0" applyFont="1" applyFill="1" applyBorder="1" applyAlignment="1">
      <alignment horizontal="center" vertical="center"/>
    </xf>
    <xf numFmtId="0" fontId="3" fillId="21" borderId="44" xfId="0" applyFont="1" applyFill="1" applyBorder="1" applyAlignment="1">
      <alignment horizontal="center" vertical="center" wrapText="1"/>
    </xf>
    <xf numFmtId="0" fontId="0" fillId="0" borderId="44" xfId="0" applyFont="1" applyBorder="1" applyAlignment="1">
      <alignment horizontal="center"/>
    </xf>
    <xf numFmtId="177" fontId="22" fillId="0" borderId="44" xfId="2" applyNumberFormat="1" applyBorder="1"/>
    <xf numFmtId="1" fontId="0" fillId="0" borderId="44" xfId="0" applyNumberFormat="1" applyBorder="1" applyAlignment="1">
      <alignment horizontal="center"/>
    </xf>
    <xf numFmtId="177" fontId="0" fillId="0" borderId="44" xfId="0" applyNumberFormat="1" applyBorder="1" applyAlignment="1">
      <alignment horizontal="center"/>
    </xf>
    <xf numFmtId="0" fontId="25" fillId="0" borderId="44" xfId="0" applyFont="1" applyBorder="1" applyAlignment="1">
      <alignment vertical="center"/>
    </xf>
    <xf numFmtId="0" fontId="25" fillId="15" borderId="44" xfId="0" applyFont="1" applyFill="1" applyBorder="1" applyAlignment="1">
      <alignment horizontal="center" vertical="center"/>
    </xf>
    <xf numFmtId="0" fontId="25" fillId="0" borderId="44" xfId="0" applyFont="1" applyBorder="1" applyAlignment="1">
      <alignment horizontal="center" vertical="center"/>
    </xf>
    <xf numFmtId="0" fontId="0" fillId="0" borderId="8" xfId="0" applyFont="1" applyBorder="1" applyAlignment="1" applyProtection="1">
      <alignment horizontal="justify" vertical="center" wrapText="1"/>
    </xf>
    <xf numFmtId="10" fontId="0" fillId="0" borderId="8" xfId="3" applyNumberFormat="1" applyFont="1" applyBorder="1" applyAlignment="1" applyProtection="1">
      <alignment horizontal="center" vertical="center"/>
    </xf>
    <xf numFmtId="0" fontId="0" fillId="0" borderId="8" xfId="0" applyFont="1" applyBorder="1" applyAlignment="1" applyProtection="1">
      <alignment horizontal="left" vertical="center"/>
    </xf>
    <xf numFmtId="0" fontId="9" fillId="5" borderId="48" xfId="0" applyFont="1" applyFill="1" applyBorder="1" applyAlignment="1" applyProtection="1">
      <alignment horizontal="right" vertical="center"/>
    </xf>
    <xf numFmtId="0" fontId="9" fillId="5" borderId="49" xfId="0" applyFont="1" applyFill="1" applyBorder="1" applyAlignment="1" applyProtection="1">
      <alignment horizontal="right" vertical="center"/>
    </xf>
    <xf numFmtId="0" fontId="9" fillId="5" borderId="50" xfId="0" applyFont="1" applyFill="1" applyBorder="1" applyAlignment="1" applyProtection="1">
      <alignment horizontal="right" vertical="center"/>
    </xf>
    <xf numFmtId="10" fontId="9" fillId="5" borderId="33" xfId="0" applyNumberFormat="1" applyFont="1" applyFill="1" applyBorder="1" applyAlignment="1">
      <alignment horizontal="center" vertical="center"/>
    </xf>
    <xf numFmtId="0" fontId="9" fillId="13" borderId="27" xfId="0" applyFont="1" applyFill="1" applyBorder="1" applyAlignment="1" applyProtection="1">
      <alignment horizontal="center" vertical="center"/>
    </xf>
    <xf numFmtId="0" fontId="9" fillId="13" borderId="28" xfId="0" applyFont="1" applyFill="1" applyBorder="1" applyAlignment="1" applyProtection="1">
      <alignment horizontal="center" vertical="center"/>
    </xf>
    <xf numFmtId="0" fontId="9" fillId="11" borderId="44" xfId="0" applyFont="1" applyFill="1" applyBorder="1" applyAlignment="1" applyProtection="1">
      <alignment horizontal="center" vertical="center"/>
    </xf>
    <xf numFmtId="0" fontId="9" fillId="11" borderId="16"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9" fillId="0" borderId="6" xfId="0" applyFont="1" applyBorder="1" applyAlignment="1" applyProtection="1">
      <alignment horizontal="center" vertical="center" wrapText="1"/>
    </xf>
    <xf numFmtId="0" fontId="18" fillId="5" borderId="44" xfId="0" applyFont="1" applyFill="1" applyBorder="1" applyAlignment="1" applyProtection="1">
      <alignment horizontal="right" vertical="center"/>
    </xf>
    <xf numFmtId="0" fontId="3" fillId="0" borderId="0" xfId="0" applyFont="1" applyBorder="1" applyAlignment="1" applyProtection="1">
      <alignment horizontal="center" vertical="center"/>
    </xf>
    <xf numFmtId="0" fontId="8" fillId="4" borderId="1" xfId="0" applyFont="1" applyFill="1" applyBorder="1" applyAlignment="1" applyProtection="1">
      <alignment horizontal="center"/>
    </xf>
    <xf numFmtId="0" fontId="3" fillId="2" borderId="44" xfId="0" applyFont="1" applyFill="1" applyBorder="1" applyAlignment="1" applyProtection="1">
      <alignment horizontal="center" vertical="center"/>
    </xf>
    <xf numFmtId="0" fontId="32" fillId="0" borderId="9" xfId="0" applyFont="1" applyBorder="1" applyAlignment="1" applyProtection="1">
      <alignment horizontal="center" vertical="center" wrapText="1"/>
    </xf>
    <xf numFmtId="0" fontId="32" fillId="0" borderId="25" xfId="0" applyFont="1" applyBorder="1" applyAlignment="1" applyProtection="1">
      <alignment horizontal="center" vertical="center" wrapText="1"/>
    </xf>
    <xf numFmtId="0" fontId="32" fillId="0" borderId="24" xfId="0" applyFont="1" applyBorder="1" applyAlignment="1" applyProtection="1">
      <alignment horizontal="center" vertical="center" wrapText="1"/>
    </xf>
    <xf numFmtId="0" fontId="32" fillId="0" borderId="8" xfId="0" applyFont="1" applyBorder="1" applyAlignment="1" applyProtection="1">
      <alignment horizontal="center" vertical="center" wrapText="1"/>
    </xf>
    <xf numFmtId="0" fontId="32" fillId="0" borderId="33" xfId="0" applyFont="1" applyBorder="1" applyAlignment="1" applyProtection="1">
      <alignment horizontal="center" vertical="center" wrapText="1"/>
    </xf>
    <xf numFmtId="0" fontId="3" fillId="0" borderId="8" xfId="0" applyFont="1" applyBorder="1" applyAlignment="1" applyProtection="1">
      <alignment horizontal="left" vertical="center"/>
    </xf>
    <xf numFmtId="0" fontId="3" fillId="2" borderId="9" xfId="0" applyFont="1" applyFill="1" applyBorder="1" applyAlignment="1" applyProtection="1">
      <alignment horizontal="right" vertical="center"/>
    </xf>
    <xf numFmtId="0" fontId="3" fillId="2" borderId="25" xfId="0" applyFont="1" applyFill="1" applyBorder="1" applyAlignment="1" applyProtection="1">
      <alignment horizontal="right" vertical="center"/>
    </xf>
    <xf numFmtId="0" fontId="3" fillId="2" borderId="24" xfId="0" applyFont="1" applyFill="1" applyBorder="1" applyAlignment="1" applyProtection="1">
      <alignment horizontal="right" vertical="center"/>
    </xf>
    <xf numFmtId="0" fontId="3" fillId="2" borderId="5" xfId="0" applyFont="1" applyFill="1" applyBorder="1" applyAlignment="1" applyProtection="1">
      <alignment horizontal="center" vertical="center"/>
    </xf>
    <xf numFmtId="0" fontId="1" fillId="5" borderId="48" xfId="0" applyFont="1" applyFill="1" applyBorder="1" applyAlignment="1" applyProtection="1">
      <alignment horizontal="right" vertical="center"/>
    </xf>
    <xf numFmtId="0" fontId="1" fillId="5" borderId="49" xfId="0" applyFont="1" applyFill="1" applyBorder="1" applyAlignment="1" applyProtection="1">
      <alignment horizontal="right" vertical="center"/>
    </xf>
    <xf numFmtId="0" fontId="1" fillId="5" borderId="50" xfId="0" applyFont="1" applyFill="1" applyBorder="1" applyAlignment="1" applyProtection="1">
      <alignment horizontal="right" vertical="center"/>
    </xf>
    <xf numFmtId="0" fontId="9" fillId="7" borderId="10" xfId="0" applyFont="1" applyFill="1" applyBorder="1" applyAlignment="1" applyProtection="1">
      <alignment horizontal="right" vertical="center"/>
    </xf>
    <xf numFmtId="0" fontId="9" fillId="7" borderId="42" xfId="0" applyFont="1" applyFill="1" applyBorder="1" applyAlignment="1" applyProtection="1">
      <alignment horizontal="right" vertical="center"/>
    </xf>
    <xf numFmtId="0" fontId="9" fillId="7" borderId="46" xfId="0" applyFont="1" applyFill="1" applyBorder="1" applyAlignment="1" applyProtection="1">
      <alignment horizontal="right" vertical="center"/>
    </xf>
    <xf numFmtId="10" fontId="9" fillId="7" borderId="15" xfId="0" applyNumberFormat="1" applyFont="1" applyFill="1" applyBorder="1" applyAlignment="1">
      <alignment horizontal="center" vertical="center"/>
    </xf>
    <xf numFmtId="0" fontId="8" fillId="4" borderId="38" xfId="0" applyFont="1" applyFill="1" applyBorder="1" applyAlignment="1" applyProtection="1">
      <alignment horizontal="center"/>
    </xf>
    <xf numFmtId="0" fontId="3" fillId="2" borderId="1" xfId="0" applyFont="1" applyFill="1" applyBorder="1" applyAlignment="1" applyProtection="1">
      <alignment horizontal="center"/>
    </xf>
    <xf numFmtId="0" fontId="26" fillId="0" borderId="15" xfId="0" applyFont="1" applyBorder="1" applyAlignment="1" applyProtection="1">
      <alignment horizontal="center" vertical="center"/>
    </xf>
    <xf numFmtId="0" fontId="26" fillId="0" borderId="51" xfId="0" applyFont="1" applyBorder="1" applyAlignment="1" applyProtection="1">
      <alignment horizontal="center" vertical="center"/>
    </xf>
    <xf numFmtId="0" fontId="26" fillId="0" borderId="52" xfId="0" applyFont="1" applyBorder="1" applyAlignment="1" applyProtection="1">
      <alignment horizontal="center" vertical="center"/>
    </xf>
    <xf numFmtId="0" fontId="35" fillId="0" borderId="44" xfId="0" applyFont="1" applyBorder="1" applyAlignment="1" applyProtection="1">
      <alignment horizontal="left"/>
    </xf>
    <xf numFmtId="0" fontId="36" fillId="0" borderId="44" xfId="0" applyFont="1" applyBorder="1" applyAlignment="1" applyProtection="1">
      <alignment horizontal="left"/>
    </xf>
    <xf numFmtId="0" fontId="36" fillId="0" borderId="22" xfId="0" applyFont="1" applyBorder="1" applyAlignment="1" applyProtection="1">
      <alignment horizontal="center"/>
    </xf>
    <xf numFmtId="0" fontId="36" fillId="0" borderId="42" xfId="0" applyFont="1" applyBorder="1" applyAlignment="1" applyProtection="1">
      <alignment horizontal="center"/>
    </xf>
    <xf numFmtId="0" fontId="36" fillId="0" borderId="46" xfId="0" applyFont="1" applyBorder="1" applyAlignment="1" applyProtection="1">
      <alignment horizontal="center"/>
    </xf>
    <xf numFmtId="0" fontId="36" fillId="0" borderId="56" xfId="0" applyFont="1" applyBorder="1" applyAlignment="1" applyProtection="1">
      <alignment horizontal="center"/>
    </xf>
    <xf numFmtId="0" fontId="36" fillId="0" borderId="0" xfId="0" applyFont="1" applyBorder="1" applyAlignment="1" applyProtection="1">
      <alignment horizontal="center"/>
    </xf>
    <xf numFmtId="0" fontId="36" fillId="0" borderId="57" xfId="0" applyFont="1" applyBorder="1" applyAlignment="1" applyProtection="1">
      <alignment horizontal="center"/>
    </xf>
    <xf numFmtId="0" fontId="36" fillId="0" borderId="37" xfId="0" applyFont="1" applyBorder="1" applyAlignment="1" applyProtection="1">
      <alignment horizontal="center"/>
    </xf>
    <xf numFmtId="0" fontId="36" fillId="0" borderId="34" xfId="0" applyFont="1" applyBorder="1" applyAlignment="1" applyProtection="1">
      <alignment horizontal="center"/>
    </xf>
    <xf numFmtId="0" fontId="36" fillId="0" borderId="35" xfId="0" applyFont="1" applyBorder="1" applyAlignment="1" applyProtection="1">
      <alignment horizontal="center"/>
    </xf>
    <xf numFmtId="0" fontId="3" fillId="2" borderId="8" xfId="0" applyFont="1" applyFill="1" applyBorder="1" applyAlignment="1">
      <alignment horizontal="center" vertical="center"/>
    </xf>
    <xf numFmtId="0" fontId="3" fillId="2" borderId="15" xfId="0" applyFont="1" applyFill="1" applyBorder="1" applyAlignment="1">
      <alignment horizontal="center" vertical="center"/>
    </xf>
    <xf numFmtId="0" fontId="9" fillId="0" borderId="6" xfId="0" applyFont="1" applyBorder="1" applyAlignment="1" applyProtection="1">
      <alignment horizontal="center" vertical="center"/>
    </xf>
    <xf numFmtId="0" fontId="31" fillId="0" borderId="22" xfId="0" applyFont="1" applyBorder="1" applyAlignment="1">
      <alignment horizontal="left" vertical="center" wrapText="1"/>
    </xf>
    <xf numFmtId="0" fontId="0" fillId="0" borderId="42" xfId="0" applyFont="1" applyBorder="1" applyAlignment="1">
      <alignment horizontal="left" vertical="center" wrapText="1"/>
    </xf>
    <xf numFmtId="0" fontId="0" fillId="0" borderId="46" xfId="0" applyFont="1" applyBorder="1" applyAlignment="1">
      <alignment horizontal="left" vertical="center" wrapText="1"/>
    </xf>
    <xf numFmtId="0" fontId="0" fillId="0" borderId="37" xfId="0" applyFont="1" applyBorder="1" applyAlignment="1">
      <alignment horizontal="left" vertical="center" wrapText="1"/>
    </xf>
    <xf numFmtId="0" fontId="0" fillId="0" borderId="34" xfId="0" applyFont="1" applyBorder="1" applyAlignment="1">
      <alignment horizontal="left" vertical="center" wrapText="1"/>
    </xf>
    <xf numFmtId="0" fontId="0" fillId="0" borderId="35" xfId="0" applyFont="1" applyBorder="1" applyAlignment="1">
      <alignment horizontal="left" vertical="center" wrapText="1"/>
    </xf>
    <xf numFmtId="169" fontId="0" fillId="0" borderId="7" xfId="0" applyNumberFormat="1" applyBorder="1" applyAlignment="1">
      <alignment vertical="center"/>
    </xf>
    <xf numFmtId="10" fontId="3" fillId="0" borderId="8" xfId="0" applyNumberFormat="1" applyFont="1" applyBorder="1" applyAlignment="1">
      <alignment horizontal="center" vertical="center"/>
    </xf>
    <xf numFmtId="0" fontId="0" fillId="0" borderId="8" xfId="0" applyFont="1" applyBorder="1" applyAlignment="1">
      <alignment horizontal="left" vertical="center"/>
    </xf>
    <xf numFmtId="0" fontId="0" fillId="0" borderId="8" xfId="0" applyFont="1" applyBorder="1" applyAlignment="1">
      <alignment vertical="center"/>
    </xf>
    <xf numFmtId="10" fontId="5" fillId="3" borderId="8" xfId="0" applyNumberFormat="1" applyFont="1" applyFill="1" applyBorder="1" applyAlignment="1">
      <alignment horizontal="center" vertical="center"/>
    </xf>
    <xf numFmtId="0" fontId="9" fillId="0" borderId="55" xfId="0" applyFont="1" applyBorder="1" applyAlignment="1" applyProtection="1">
      <alignment horizontal="center" vertical="center"/>
    </xf>
    <xf numFmtId="0" fontId="9" fillId="0" borderId="29" xfId="0" applyFont="1" applyBorder="1" applyAlignment="1" applyProtection="1">
      <alignment horizontal="center" vertical="center"/>
    </xf>
    <xf numFmtId="0" fontId="9" fillId="0" borderId="31" xfId="0" applyFont="1" applyBorder="1" applyAlignment="1" applyProtection="1">
      <alignment horizontal="center" vertical="center"/>
    </xf>
    <xf numFmtId="0" fontId="30" fillId="0" borderId="9" xfId="0" applyFont="1" applyBorder="1" applyAlignment="1">
      <alignment horizontal="left" vertical="center" wrapText="1"/>
    </xf>
    <xf numFmtId="0" fontId="30" fillId="0" borderId="25" xfId="0" applyFont="1" applyBorder="1" applyAlignment="1">
      <alignment horizontal="left" vertical="center" wrapText="1"/>
    </xf>
    <xf numFmtId="0" fontId="30" fillId="0" borderId="24" xfId="0" applyFont="1" applyBorder="1" applyAlignment="1">
      <alignment horizontal="left" vertical="center" wrapText="1"/>
    </xf>
    <xf numFmtId="10" fontId="0" fillId="0" borderId="8" xfId="0" applyNumberFormat="1" applyFont="1" applyBorder="1" applyAlignment="1">
      <alignment horizontal="center" vertical="center"/>
    </xf>
    <xf numFmtId="0" fontId="3" fillId="2" borderId="44" xfId="0" applyFont="1" applyFill="1" applyBorder="1" applyAlignment="1">
      <alignment horizontal="center"/>
    </xf>
    <xf numFmtId="0" fontId="0" fillId="0" borderId="8" xfId="0" applyFont="1" applyBorder="1" applyAlignment="1">
      <alignment horizontal="left"/>
    </xf>
    <xf numFmtId="0" fontId="0" fillId="0" borderId="9" xfId="0" applyFont="1" applyBorder="1" applyAlignment="1">
      <alignment horizontal="left"/>
    </xf>
    <xf numFmtId="0" fontId="0" fillId="0" borderId="25" xfId="0" applyFont="1" applyBorder="1" applyAlignment="1">
      <alignment horizontal="left"/>
    </xf>
    <xf numFmtId="0" fontId="0" fillId="0" borderId="24" xfId="0" applyFont="1" applyBorder="1" applyAlignment="1">
      <alignment horizontal="left"/>
    </xf>
    <xf numFmtId="0" fontId="9" fillId="7" borderId="48" xfId="0" applyFont="1" applyFill="1" applyBorder="1" applyAlignment="1" applyProtection="1">
      <alignment horizontal="right" vertical="center"/>
    </xf>
    <xf numFmtId="0" fontId="9" fillId="7" borderId="49" xfId="0" applyFont="1" applyFill="1" applyBorder="1" applyAlignment="1" applyProtection="1">
      <alignment horizontal="right" vertical="center"/>
    </xf>
    <xf numFmtId="0" fontId="9" fillId="7" borderId="50" xfId="0" applyFont="1" applyFill="1" applyBorder="1" applyAlignment="1" applyProtection="1">
      <alignment horizontal="right" vertical="center"/>
    </xf>
    <xf numFmtId="0" fontId="9" fillId="11" borderId="36" xfId="0" applyFont="1" applyFill="1" applyBorder="1" applyAlignment="1" applyProtection="1">
      <alignment horizontal="center" vertical="center" wrapText="1"/>
    </xf>
    <xf numFmtId="0" fontId="9" fillId="2" borderId="47" xfId="0" applyFont="1" applyFill="1" applyBorder="1" applyAlignment="1" applyProtection="1">
      <alignment horizontal="right"/>
    </xf>
    <xf numFmtId="0" fontId="9" fillId="2" borderId="25" xfId="0" applyFont="1" applyFill="1" applyBorder="1" applyAlignment="1" applyProtection="1">
      <alignment horizontal="right"/>
    </xf>
    <xf numFmtId="0" fontId="9" fillId="2" borderId="24" xfId="0" applyFont="1" applyFill="1" applyBorder="1" applyAlignment="1" applyProtection="1">
      <alignment horizontal="right"/>
    </xf>
    <xf numFmtId="10" fontId="9" fillId="2" borderId="8" xfId="3" applyNumberFormat="1" applyFont="1" applyFill="1" applyBorder="1" applyAlignment="1" applyProtection="1">
      <alignment horizontal="center"/>
    </xf>
    <xf numFmtId="0" fontId="9" fillId="20" borderId="9" xfId="0" applyFont="1" applyFill="1" applyBorder="1" applyAlignment="1" applyProtection="1">
      <alignment horizontal="center" vertical="center"/>
    </xf>
    <xf numFmtId="0" fontId="9" fillId="20" borderId="24" xfId="0" applyFont="1" applyFill="1" applyBorder="1" applyAlignment="1" applyProtection="1">
      <alignment horizontal="center" vertical="center"/>
    </xf>
    <xf numFmtId="0" fontId="9" fillId="20" borderId="25" xfId="0" applyFont="1" applyFill="1" applyBorder="1" applyAlignment="1" applyProtection="1">
      <alignment horizontal="center" vertical="center"/>
    </xf>
    <xf numFmtId="0" fontId="9" fillId="20" borderId="16" xfId="0" applyFont="1" applyFill="1" applyBorder="1" applyAlignment="1" applyProtection="1">
      <alignment horizontal="center" vertical="center"/>
    </xf>
    <xf numFmtId="0" fontId="3" fillId="2" borderId="9"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4" xfId="0" applyFont="1" applyFill="1" applyBorder="1" applyAlignment="1">
      <alignment horizontal="center" vertical="center"/>
    </xf>
    <xf numFmtId="0" fontId="9" fillId="19" borderId="9" xfId="0" applyFont="1" applyFill="1" applyBorder="1" applyAlignment="1" applyProtection="1">
      <alignment horizontal="center" vertical="center" wrapText="1"/>
    </xf>
    <xf numFmtId="0" fontId="9" fillId="19" borderId="24" xfId="0" applyFont="1" applyFill="1" applyBorder="1" applyAlignment="1" applyProtection="1">
      <alignment horizontal="center" vertical="center" wrapText="1"/>
    </xf>
    <xf numFmtId="0" fontId="9" fillId="19" borderId="53" xfId="0" applyFont="1" applyFill="1" applyBorder="1" applyAlignment="1" applyProtection="1">
      <alignment horizontal="center" vertical="center"/>
    </xf>
    <xf numFmtId="0" fontId="9" fillId="19" borderId="54" xfId="0" applyFont="1" applyFill="1" applyBorder="1" applyAlignment="1" applyProtection="1">
      <alignment horizontal="center" vertical="center"/>
    </xf>
    <xf numFmtId="0" fontId="9" fillId="19" borderId="36" xfId="0" applyFont="1" applyFill="1" applyBorder="1" applyAlignment="1" applyProtection="1">
      <alignment horizontal="center" vertical="center"/>
    </xf>
    <xf numFmtId="0" fontId="34" fillId="18" borderId="44" xfId="0" applyFont="1" applyFill="1" applyBorder="1" applyAlignment="1" applyProtection="1">
      <alignment horizontal="center" vertical="center"/>
    </xf>
    <xf numFmtId="0" fontId="3" fillId="2" borderId="8" xfId="0" applyFont="1" applyFill="1" applyBorder="1" applyAlignment="1">
      <alignment horizontal="center"/>
    </xf>
    <xf numFmtId="0" fontId="3" fillId="17" borderId="8" xfId="0" applyFont="1" applyFill="1" applyBorder="1" applyAlignment="1">
      <alignment horizontal="center"/>
    </xf>
    <xf numFmtId="173" fontId="0" fillId="0" borderId="8" xfId="3" applyNumberFormat="1" applyFont="1" applyBorder="1" applyAlignment="1" applyProtection="1">
      <alignment horizontal="center" vertical="center"/>
    </xf>
    <xf numFmtId="0" fontId="17" fillId="0" borderId="47" xfId="0" applyFont="1" applyBorder="1" applyAlignment="1">
      <alignment horizontal="right"/>
    </xf>
    <xf numFmtId="0" fontId="17" fillId="0" borderId="25" xfId="0" applyFont="1" applyBorder="1" applyAlignment="1">
      <alignment horizontal="right"/>
    </xf>
    <xf numFmtId="0" fontId="17" fillId="0" borderId="24" xfId="0" applyFont="1" applyBorder="1" applyAlignment="1">
      <alignment horizontal="right"/>
    </xf>
    <xf numFmtId="10" fontId="16" fillId="0" borderId="44" xfId="3" applyNumberFormat="1" applyFont="1" applyBorder="1" applyAlignment="1" applyProtection="1">
      <alignment horizontal="center" vertical="center"/>
    </xf>
    <xf numFmtId="0" fontId="16" fillId="0" borderId="15" xfId="0" applyFont="1" applyBorder="1" applyAlignment="1" applyProtection="1">
      <alignment horizontal="left" vertical="center"/>
    </xf>
    <xf numFmtId="10" fontId="16" fillId="0" borderId="15" xfId="3" applyNumberFormat="1" applyFont="1" applyBorder="1" applyAlignment="1" applyProtection="1">
      <alignment horizontal="center" vertical="center"/>
    </xf>
    <xf numFmtId="0" fontId="7" fillId="0" borderId="16" xfId="0" applyFont="1" applyBorder="1" applyAlignment="1" applyProtection="1">
      <alignment horizontal="left"/>
    </xf>
    <xf numFmtId="0" fontId="9" fillId="20" borderId="44" xfId="0" applyFont="1" applyFill="1" applyBorder="1" applyAlignment="1" applyProtection="1">
      <alignment horizontal="center" vertical="center"/>
    </xf>
    <xf numFmtId="0" fontId="9" fillId="20" borderId="9" xfId="0" applyFont="1" applyFill="1" applyBorder="1" applyAlignment="1" applyProtection="1">
      <alignment horizontal="center" vertical="center" wrapText="1"/>
    </xf>
    <xf numFmtId="0" fontId="9" fillId="20" borderId="25" xfId="0" applyFont="1" applyFill="1" applyBorder="1" applyAlignment="1" applyProtection="1">
      <alignment horizontal="center" vertical="center" wrapText="1"/>
    </xf>
    <xf numFmtId="0" fontId="9" fillId="20" borderId="16" xfId="0" applyFont="1" applyFill="1" applyBorder="1" applyAlignment="1" applyProtection="1">
      <alignment horizontal="center" vertical="center" wrapText="1"/>
    </xf>
    <xf numFmtId="0" fontId="0" fillId="0" borderId="8" xfId="0" applyFont="1" applyBorder="1" applyAlignment="1" applyProtection="1">
      <alignment horizontal="left" vertical="center" wrapText="1"/>
    </xf>
    <xf numFmtId="0" fontId="9" fillId="13" borderId="20" xfId="0" applyFont="1" applyFill="1" applyBorder="1" applyAlignment="1" applyProtection="1">
      <alignment horizontal="center" vertical="center"/>
    </xf>
    <xf numFmtId="0" fontId="9" fillId="13" borderId="21" xfId="0" applyFont="1" applyFill="1" applyBorder="1" applyAlignment="1" applyProtection="1">
      <alignment horizontal="center" vertical="center"/>
    </xf>
    <xf numFmtId="0" fontId="3" fillId="0" borderId="6" xfId="0" applyFont="1" applyBorder="1" applyAlignment="1" applyProtection="1">
      <alignment horizontal="center" vertical="center"/>
    </xf>
    <xf numFmtId="0" fontId="0" fillId="0" borderId="8" xfId="0" applyFont="1" applyBorder="1" applyAlignment="1" applyProtection="1">
      <alignment horizontal="center" vertical="center"/>
    </xf>
    <xf numFmtId="0" fontId="0" fillId="0" borderId="8" xfId="0" applyFont="1" applyBorder="1" applyAlignment="1" applyProtection="1">
      <alignment horizontal="center" vertical="center"/>
      <protection locked="0"/>
    </xf>
    <xf numFmtId="0" fontId="9" fillId="2" borderId="47" xfId="0" applyFont="1" applyFill="1" applyBorder="1" applyAlignment="1" applyProtection="1">
      <alignment horizontal="right" vertical="center"/>
    </xf>
    <xf numFmtId="0" fontId="9" fillId="2" borderId="25" xfId="0" applyFont="1" applyFill="1" applyBorder="1" applyAlignment="1" applyProtection="1">
      <alignment horizontal="right" vertical="center"/>
    </xf>
    <xf numFmtId="0" fontId="9" fillId="2" borderId="24" xfId="0" applyFont="1" applyFill="1" applyBorder="1" applyAlignment="1" applyProtection="1">
      <alignment horizontal="right" vertical="center"/>
    </xf>
    <xf numFmtId="0" fontId="0" fillId="0" borderId="8" xfId="0" applyFont="1" applyBorder="1" applyAlignment="1" applyProtection="1">
      <alignment horizontal="center" vertical="center" wrapText="1"/>
    </xf>
    <xf numFmtId="0" fontId="0" fillId="0" borderId="8" xfId="0" applyFont="1" applyBorder="1" applyAlignment="1" applyProtection="1">
      <alignment vertical="center"/>
    </xf>
    <xf numFmtId="168" fontId="3" fillId="0" borderId="8" xfId="0" applyNumberFormat="1" applyFont="1" applyFill="1" applyBorder="1" applyAlignment="1" applyProtection="1">
      <alignment horizontal="right" vertical="center"/>
      <protection locked="0"/>
    </xf>
    <xf numFmtId="169" fontId="0" fillId="6" borderId="7" xfId="0" applyNumberFormat="1" applyFont="1" applyFill="1" applyBorder="1" applyAlignment="1" applyProtection="1">
      <alignment horizontal="right" vertical="center"/>
    </xf>
    <xf numFmtId="172" fontId="3" fillId="0" borderId="8" xfId="1" applyNumberFormat="1" applyFont="1" applyFill="1" applyBorder="1" applyAlignment="1" applyProtection="1">
      <alignment horizontal="right" vertical="center"/>
      <protection locked="0"/>
    </xf>
    <xf numFmtId="10" fontId="3" fillId="0" borderId="8" xfId="0" applyNumberFormat="1" applyFont="1" applyFill="1" applyBorder="1" applyAlignment="1" applyProtection="1">
      <alignment horizontal="right" vertical="center"/>
      <protection locked="0"/>
    </xf>
    <xf numFmtId="0" fontId="0" fillId="0" borderId="15" xfId="0" applyFont="1" applyBorder="1" applyAlignment="1" applyProtection="1">
      <alignment horizontal="center" vertical="center" wrapText="1"/>
    </xf>
    <xf numFmtId="0" fontId="0" fillId="0" borderId="51" xfId="0" applyFont="1" applyBorder="1" applyAlignment="1" applyProtection="1">
      <alignment horizontal="center" vertical="center" wrapText="1"/>
    </xf>
    <xf numFmtId="0" fontId="0" fillId="0" borderId="52" xfId="0" applyFont="1" applyBorder="1" applyAlignment="1" applyProtection="1">
      <alignment horizontal="center" vertical="center" wrapText="1"/>
    </xf>
    <xf numFmtId="168" fontId="3" fillId="0" borderId="8" xfId="0" applyNumberFormat="1" applyFont="1" applyFill="1" applyBorder="1" applyAlignment="1" applyProtection="1">
      <alignment horizontal="right" vertical="center"/>
    </xf>
    <xf numFmtId="0" fontId="3" fillId="0" borderId="8" xfId="0" applyFont="1" applyFill="1" applyBorder="1" applyAlignment="1" applyProtection="1">
      <alignment horizontal="right" vertical="center"/>
      <protection locked="0"/>
    </xf>
    <xf numFmtId="0" fontId="9" fillId="2" borderId="47" xfId="0" applyFont="1" applyFill="1" applyBorder="1" applyAlignment="1" applyProtection="1">
      <alignment horizontal="right" vertical="center" wrapText="1"/>
    </xf>
    <xf numFmtId="0" fontId="9" fillId="2" borderId="25" xfId="0" applyFont="1" applyFill="1" applyBorder="1" applyAlignment="1" applyProtection="1">
      <alignment horizontal="right" vertical="center" wrapText="1"/>
    </xf>
    <xf numFmtId="0" fontId="9" fillId="2" borderId="24" xfId="0" applyFont="1" applyFill="1" applyBorder="1" applyAlignment="1" applyProtection="1">
      <alignment horizontal="right" vertical="center" wrapText="1"/>
    </xf>
    <xf numFmtId="10" fontId="9" fillId="2" borderId="8" xfId="0" applyNumberFormat="1" applyFont="1" applyFill="1" applyBorder="1" applyAlignment="1" applyProtection="1">
      <alignment horizontal="center" vertical="center"/>
    </xf>
    <xf numFmtId="10" fontId="0" fillId="3" borderId="8" xfId="0" applyNumberFormat="1" applyFont="1" applyFill="1" applyBorder="1" applyAlignment="1">
      <alignment horizontal="center" vertical="center"/>
    </xf>
    <xf numFmtId="0" fontId="0" fillId="0" borderId="9" xfId="0" applyFont="1" applyBorder="1" applyAlignment="1">
      <alignment horizontal="left" vertical="center" wrapText="1"/>
    </xf>
    <xf numFmtId="0" fontId="0" fillId="0" borderId="25" xfId="0" applyFont="1" applyBorder="1" applyAlignment="1">
      <alignment horizontal="left" vertical="center" wrapText="1"/>
    </xf>
    <xf numFmtId="0" fontId="0" fillId="0" borderId="24" xfId="0" applyFont="1" applyBorder="1" applyAlignment="1">
      <alignment horizontal="left" vertical="center" wrapText="1"/>
    </xf>
    <xf numFmtId="170" fontId="0" fillId="0" borderId="8" xfId="0" applyNumberFormat="1" applyFont="1" applyBorder="1" applyAlignment="1">
      <alignment horizontal="center" vertical="center"/>
    </xf>
    <xf numFmtId="0" fontId="3" fillId="0" borderId="6" xfId="0" applyFont="1" applyBorder="1" applyAlignment="1" applyProtection="1">
      <alignment horizontal="right" vertical="center"/>
    </xf>
    <xf numFmtId="10" fontId="0" fillId="0" borderId="44" xfId="0" applyNumberFormat="1" applyBorder="1" applyAlignment="1">
      <alignment horizontal="center" vertical="center"/>
    </xf>
    <xf numFmtId="0" fontId="9" fillId="14" borderId="48" xfId="0" applyFont="1" applyFill="1" applyBorder="1" applyAlignment="1" applyProtection="1">
      <alignment horizontal="right" vertical="center"/>
    </xf>
    <xf numFmtId="0" fontId="9" fillId="14" borderId="49" xfId="0" applyFont="1" applyFill="1" applyBorder="1" applyAlignment="1" applyProtection="1">
      <alignment horizontal="right" vertical="center"/>
    </xf>
    <xf numFmtId="0" fontId="9" fillId="14" borderId="50" xfId="0" applyFont="1" applyFill="1" applyBorder="1" applyAlignment="1" applyProtection="1">
      <alignment horizontal="right" vertical="center"/>
    </xf>
    <xf numFmtId="0" fontId="9" fillId="13" borderId="27" xfId="0" applyFont="1" applyFill="1" applyBorder="1" applyAlignment="1" applyProtection="1">
      <alignment horizontal="center"/>
    </xf>
    <xf numFmtId="0" fontId="9" fillId="13" borderId="28" xfId="0" applyFont="1" applyFill="1" applyBorder="1" applyAlignment="1" applyProtection="1">
      <alignment horizontal="center"/>
    </xf>
    <xf numFmtId="0" fontId="0" fillId="0" borderId="9" xfId="0" applyFont="1" applyBorder="1" applyAlignment="1"/>
    <xf numFmtId="0" fontId="0" fillId="0" borderId="8" xfId="0" applyFont="1" applyBorder="1" applyAlignment="1" applyProtection="1">
      <alignment horizontal="left"/>
    </xf>
    <xf numFmtId="0" fontId="0" fillId="0" borderId="8" xfId="0" applyFont="1" applyBorder="1" applyAlignment="1" applyProtection="1">
      <alignment horizontal="center"/>
      <protection locked="0"/>
    </xf>
    <xf numFmtId="0" fontId="0" fillId="0" borderId="22" xfId="0" applyFont="1" applyBorder="1" applyAlignment="1" applyProtection="1">
      <alignment horizontal="left" vertical="center"/>
    </xf>
    <xf numFmtId="168" fontId="0" fillId="0" borderId="8" xfId="0" applyNumberFormat="1" applyFont="1" applyBorder="1" applyAlignment="1" applyProtection="1">
      <alignment horizontal="center" wrapText="1"/>
      <protection locked="0"/>
    </xf>
    <xf numFmtId="167" fontId="0" fillId="0" borderId="7" xfId="0" applyNumberFormat="1" applyFont="1" applyBorder="1" applyAlignment="1" applyProtection="1">
      <alignment horizontal="distributed" vertical="distributed" wrapText="1"/>
    </xf>
    <xf numFmtId="0" fontId="0" fillId="0" borderId="15" xfId="0" applyFont="1" applyBorder="1" applyAlignment="1" applyProtection="1"/>
    <xf numFmtId="9" fontId="26" fillId="0" borderId="8" xfId="0" applyNumberFormat="1" applyFont="1" applyBorder="1" applyAlignment="1" applyProtection="1">
      <alignment horizontal="center"/>
      <protection locked="0"/>
    </xf>
    <xf numFmtId="0" fontId="0" fillId="0" borderId="17" xfId="0" applyFont="1" applyBorder="1" applyAlignment="1" applyProtection="1">
      <alignment horizontal="left"/>
    </xf>
    <xf numFmtId="9" fontId="22" fillId="0" borderId="9" xfId="3" applyBorder="1" applyAlignment="1" applyProtection="1">
      <alignment horizontal="center"/>
    </xf>
    <xf numFmtId="9" fontId="22" fillId="0" borderId="24" xfId="3" applyBorder="1" applyAlignment="1" applyProtection="1">
      <alignment horizontal="center"/>
    </xf>
    <xf numFmtId="0" fontId="0" fillId="0" borderId="8" xfId="0" applyFont="1" applyBorder="1" applyAlignment="1" applyProtection="1"/>
    <xf numFmtId="0" fontId="0" fillId="0" borderId="15" xfId="0" applyFont="1" applyBorder="1" applyAlignment="1" applyProtection="1">
      <alignment horizontal="left" vertical="center"/>
    </xf>
    <xf numFmtId="0" fontId="0" fillId="0" borderId="17" xfId="0" applyFont="1" applyBorder="1" applyAlignment="1" applyProtection="1">
      <alignment horizontal="left" vertical="center"/>
    </xf>
    <xf numFmtId="0" fontId="9" fillId="13" borderId="20" xfId="0" applyFont="1" applyFill="1" applyBorder="1" applyAlignment="1" applyProtection="1">
      <alignment horizontal="center"/>
    </xf>
    <xf numFmtId="0" fontId="9" fillId="13" borderId="21" xfId="0" applyFont="1" applyFill="1" applyBorder="1" applyAlignment="1" applyProtection="1">
      <alignment horizontal="center"/>
    </xf>
    <xf numFmtId="0" fontId="0" fillId="0" borderId="9" xfId="0" applyFont="1" applyBorder="1" applyAlignment="1" applyProtection="1">
      <alignment horizontal="left" vertical="center"/>
    </xf>
    <xf numFmtId="0" fontId="0" fillId="0" borderId="25" xfId="0" applyFont="1" applyBorder="1" applyAlignment="1" applyProtection="1">
      <alignment horizontal="left" vertical="center"/>
    </xf>
    <xf numFmtId="0" fontId="0" fillId="0" borderId="24" xfId="0" applyFont="1" applyBorder="1" applyAlignment="1" applyProtection="1">
      <alignment horizontal="left" vertical="center"/>
    </xf>
    <xf numFmtId="0" fontId="7" fillId="0" borderId="4" xfId="0" applyFont="1" applyBorder="1" applyAlignment="1" applyProtection="1"/>
    <xf numFmtId="0" fontId="7" fillId="0" borderId="35" xfId="0" applyFont="1" applyBorder="1" applyAlignment="1" applyProtection="1"/>
    <xf numFmtId="0" fontId="7" fillId="0" borderId="11" xfId="0" applyFont="1" applyBorder="1" applyAlignment="1" applyProtection="1">
      <alignment horizontal="left"/>
    </xf>
    <xf numFmtId="0" fontId="7" fillId="0" borderId="13" xfId="0" applyFont="1" applyBorder="1" applyAlignment="1" applyProtection="1">
      <alignment horizontal="left"/>
    </xf>
    <xf numFmtId="0" fontId="1" fillId="0" borderId="0" xfId="0" applyFont="1" applyBorder="1" applyAlignment="1" applyProtection="1">
      <alignment horizontal="center"/>
    </xf>
    <xf numFmtId="0" fontId="3" fillId="10" borderId="14" xfId="0" applyFont="1" applyFill="1" applyBorder="1" applyAlignment="1" applyProtection="1">
      <alignment horizontal="center"/>
    </xf>
    <xf numFmtId="0" fontId="3" fillId="10" borderId="5" xfId="0" applyFont="1" applyFill="1" applyBorder="1" applyAlignment="1" applyProtection="1">
      <alignment horizontal="center"/>
    </xf>
    <xf numFmtId="0" fontId="30" fillId="9" borderId="47" xfId="0" applyFont="1" applyFill="1" applyBorder="1" applyAlignment="1" applyProtection="1">
      <alignment horizontal="center" vertical="center"/>
    </xf>
    <xf numFmtId="0" fontId="30" fillId="9" borderId="25" xfId="0" applyFont="1" applyFill="1" applyBorder="1" applyAlignment="1" applyProtection="1">
      <alignment horizontal="center" vertical="center"/>
    </xf>
    <xf numFmtId="0" fontId="30" fillId="9" borderId="16" xfId="0" applyFont="1" applyFill="1" applyBorder="1" applyAlignment="1" applyProtection="1">
      <alignment horizontal="center" vertical="center"/>
    </xf>
    <xf numFmtId="0" fontId="31" fillId="0" borderId="44" xfId="0" applyFont="1" applyBorder="1" applyAlignment="1" applyProtection="1">
      <alignment horizontal="center" vertical="center"/>
    </xf>
    <xf numFmtId="0" fontId="3" fillId="2" borderId="9" xfId="0" applyFont="1" applyFill="1" applyBorder="1" applyAlignment="1" applyProtection="1">
      <alignment horizontal="center"/>
    </xf>
    <xf numFmtId="0" fontId="3" fillId="2" borderId="25"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6" xfId="0" applyFont="1" applyBorder="1" applyAlignment="1" applyProtection="1">
      <alignment horizontal="left"/>
    </xf>
    <xf numFmtId="1" fontId="29" fillId="0" borderId="7" xfId="0" applyNumberFormat="1" applyFont="1" applyFill="1" applyBorder="1" applyAlignment="1" applyProtection="1">
      <alignment horizontal="center" wrapText="1"/>
      <protection locked="0"/>
    </xf>
    <xf numFmtId="0" fontId="7" fillId="0" borderId="45" xfId="0" applyFont="1" applyBorder="1" applyAlignment="1" applyProtection="1">
      <alignment horizontal="left"/>
    </xf>
    <xf numFmtId="0" fontId="7" fillId="0" borderId="46" xfId="0" applyFont="1" applyBorder="1" applyAlignment="1" applyProtection="1">
      <alignment horizontal="left"/>
    </xf>
    <xf numFmtId="0" fontId="16" fillId="0" borderId="44" xfId="0" applyFont="1" applyBorder="1" applyAlignment="1" applyProtection="1">
      <alignment horizontal="center"/>
    </xf>
    <xf numFmtId="1" fontId="28" fillId="12" borderId="44" xfId="1" applyNumberFormat="1" applyFont="1" applyFill="1" applyBorder="1" applyAlignment="1" applyProtection="1">
      <alignment horizontal="center" vertical="center"/>
      <protection locked="0"/>
    </xf>
    <xf numFmtId="0" fontId="28" fillId="0" borderId="0" xfId="0" applyFont="1" applyBorder="1" applyAlignment="1" applyProtection="1">
      <alignment horizontal="center" vertical="center" wrapText="1"/>
    </xf>
    <xf numFmtId="1" fontId="28" fillId="0" borderId="0" xfId="1" applyNumberFormat="1" applyFont="1" applyFill="1" applyBorder="1" applyAlignment="1" applyProtection="1">
      <alignment horizontal="center" vertical="center"/>
      <protection locked="0"/>
    </xf>
    <xf numFmtId="0" fontId="28" fillId="8" borderId="43" xfId="0" applyFont="1" applyFill="1" applyBorder="1" applyAlignment="1" applyProtection="1">
      <alignment horizontal="center"/>
    </xf>
    <xf numFmtId="0" fontId="28" fillId="8" borderId="42" xfId="0" applyFont="1" applyFill="1" applyBorder="1" applyAlignment="1" applyProtection="1">
      <alignment horizontal="center"/>
    </xf>
    <xf numFmtId="0" fontId="28" fillId="8" borderId="11" xfId="0" applyFont="1" applyFill="1" applyBorder="1" applyAlignment="1" applyProtection="1">
      <alignment horizontal="center"/>
    </xf>
    <xf numFmtId="0" fontId="28" fillId="12" borderId="44" xfId="0" applyFont="1" applyFill="1" applyBorder="1" applyAlignment="1" applyProtection="1">
      <alignment horizontal="center"/>
    </xf>
    <xf numFmtId="0" fontId="16" fillId="0" borderId="0" xfId="0" applyFont="1" applyBorder="1" applyAlignment="1" applyProtection="1">
      <alignment horizontal="center"/>
    </xf>
    <xf numFmtId="0" fontId="27" fillId="12" borderId="44" xfId="0" applyFont="1" applyFill="1" applyBorder="1" applyAlignment="1" applyProtection="1">
      <alignment horizontal="center"/>
    </xf>
    <xf numFmtId="0" fontId="0" fillId="15" borderId="9" xfId="0" applyFont="1" applyFill="1" applyBorder="1" applyAlignment="1" applyProtection="1">
      <alignment horizontal="center"/>
    </xf>
    <xf numFmtId="0" fontId="0" fillId="15" borderId="16" xfId="0" applyFont="1" applyFill="1" applyBorder="1" applyAlignment="1" applyProtection="1">
      <alignment horizontal="center"/>
    </xf>
    <xf numFmtId="0" fontId="17" fillId="0" borderId="25" xfId="0" applyFont="1" applyBorder="1" applyAlignment="1" applyProtection="1">
      <alignment horizontal="center" vertical="center"/>
      <protection locked="0"/>
    </xf>
    <xf numFmtId="0" fontId="17" fillId="0" borderId="16" xfId="0" applyFont="1" applyBorder="1" applyAlignment="1" applyProtection="1">
      <alignment horizontal="center" vertical="center"/>
      <protection locked="0"/>
    </xf>
    <xf numFmtId="0" fontId="0" fillId="0" borderId="44" xfId="0" applyFont="1" applyBorder="1" applyAlignment="1" applyProtection="1">
      <alignment horizontal="left"/>
    </xf>
    <xf numFmtId="1" fontId="17" fillId="0" borderId="44" xfId="0" applyNumberFormat="1" applyFont="1" applyFill="1" applyBorder="1" applyAlignment="1" applyProtection="1">
      <alignment horizontal="center" vertical="center"/>
      <protection locked="0"/>
    </xf>
    <xf numFmtId="0" fontId="2" fillId="11" borderId="1" xfId="0" applyFont="1" applyFill="1" applyBorder="1" applyAlignment="1" applyProtection="1">
      <alignment horizontal="center"/>
    </xf>
    <xf numFmtId="0" fontId="4" fillId="3" borderId="44" xfId="0" applyFont="1" applyFill="1" applyBorder="1" applyAlignment="1" applyProtection="1">
      <alignment horizontal="center"/>
      <protection locked="0"/>
    </xf>
    <xf numFmtId="164" fontId="5" fillId="3" borderId="44" xfId="0" applyNumberFormat="1" applyFont="1" applyFill="1" applyBorder="1" applyAlignment="1" applyProtection="1">
      <alignment horizontal="center"/>
      <protection locked="0"/>
    </xf>
    <xf numFmtId="0" fontId="5" fillId="15" borderId="7" xfId="0" applyFont="1" applyFill="1" applyBorder="1" applyAlignment="1" applyProtection="1">
      <alignment horizontal="center"/>
      <protection locked="0"/>
    </xf>
    <xf numFmtId="0" fontId="9" fillId="11" borderId="9" xfId="0" applyFont="1" applyFill="1" applyBorder="1" applyAlignment="1" applyProtection="1">
      <alignment horizontal="center" vertical="center" wrapText="1"/>
    </xf>
    <xf numFmtId="0" fontId="9" fillId="11" borderId="25" xfId="0" applyFont="1" applyFill="1" applyBorder="1" applyAlignment="1" applyProtection="1">
      <alignment horizontal="center" vertical="center" wrapText="1"/>
    </xf>
    <xf numFmtId="0" fontId="0" fillId="0" borderId="9" xfId="0" applyFont="1" applyBorder="1" applyAlignment="1" applyProtection="1">
      <alignment horizontal="right"/>
    </xf>
    <xf numFmtId="0" fontId="0" fillId="0" borderId="24" xfId="0" applyFont="1" applyBorder="1" applyAlignment="1" applyProtection="1">
      <alignment horizontal="right"/>
    </xf>
    <xf numFmtId="0" fontId="1" fillId="0" borderId="44" xfId="0" applyFont="1" applyBorder="1" applyAlignment="1" applyProtection="1">
      <alignment horizontal="center"/>
    </xf>
    <xf numFmtId="0" fontId="2" fillId="11" borderId="14" xfId="0" applyFont="1" applyFill="1" applyBorder="1" applyAlignment="1" applyProtection="1">
      <alignment horizontal="center"/>
    </xf>
    <xf numFmtId="0" fontId="0" fillId="0" borderId="44" xfId="0" applyFont="1" applyBorder="1" applyAlignment="1" applyProtection="1">
      <alignment horizontal="left" vertical="center"/>
    </xf>
    <xf numFmtId="0" fontId="0" fillId="0" borderId="9" xfId="0" applyFont="1" applyBorder="1" applyAlignment="1" applyProtection="1">
      <alignment horizontal="center"/>
    </xf>
    <xf numFmtId="0" fontId="0" fillId="0" borderId="16" xfId="0" applyFont="1" applyBorder="1" applyAlignment="1" applyProtection="1">
      <alignment horizontal="center"/>
    </xf>
    <xf numFmtId="0" fontId="24" fillId="5" borderId="34" xfId="0" applyFont="1" applyFill="1" applyBorder="1" applyAlignment="1">
      <alignment horizontal="center" vertical="center"/>
    </xf>
    <xf numFmtId="0" fontId="25" fillId="0" borderId="8" xfId="0" applyFont="1" applyBorder="1" applyAlignment="1">
      <alignment horizontal="center" vertical="center"/>
    </xf>
    <xf numFmtId="2" fontId="25" fillId="15" borderId="44" xfId="0" applyNumberFormat="1" applyFont="1" applyFill="1" applyBorder="1" applyAlignment="1">
      <alignment horizontal="center" vertical="center"/>
    </xf>
    <xf numFmtId="0" fontId="25" fillId="0" borderId="44" xfId="0" applyFont="1" applyBorder="1" applyAlignment="1">
      <alignment horizontal="center" vertical="center"/>
    </xf>
    <xf numFmtId="0" fontId="0" fillId="0" borderId="9" xfId="0" applyBorder="1" applyAlignment="1">
      <alignment horizontal="center" vertical="center"/>
    </xf>
    <xf numFmtId="0" fontId="0" fillId="0" borderId="25" xfId="0" applyBorder="1" applyAlignment="1">
      <alignment horizontal="center" vertical="center"/>
    </xf>
    <xf numFmtId="0" fontId="0" fillId="0" borderId="24" xfId="0" applyBorder="1" applyAlignment="1">
      <alignment horizontal="center" vertical="center"/>
    </xf>
    <xf numFmtId="0" fontId="3" fillId="21" borderId="44" xfId="0" applyFont="1" applyFill="1" applyBorder="1" applyAlignment="1">
      <alignment horizontal="right"/>
    </xf>
    <xf numFmtId="177" fontId="3" fillId="21" borderId="44" xfId="0" applyNumberFormat="1" applyFont="1" applyFill="1"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25" xfId="0" applyBorder="1" applyAlignment="1">
      <alignment horizontal="center"/>
    </xf>
    <xf numFmtId="0" fontId="0" fillId="0" borderId="24" xfId="0" applyBorder="1" applyAlignment="1">
      <alignment horizontal="center"/>
    </xf>
    <xf numFmtId="0" fontId="0" fillId="15" borderId="9" xfId="0" applyFill="1" applyBorder="1" applyAlignment="1">
      <alignment horizontal="center" vertical="center"/>
    </xf>
    <xf numFmtId="0" fontId="0" fillId="15" borderId="25" xfId="0" applyFill="1" applyBorder="1" applyAlignment="1">
      <alignment horizontal="center" vertical="center"/>
    </xf>
    <xf numFmtId="0" fontId="0" fillId="15" borderId="24" xfId="0" applyFill="1" applyBorder="1" applyAlignment="1">
      <alignment horizontal="center" vertical="center"/>
    </xf>
    <xf numFmtId="49" fontId="3" fillId="15" borderId="44" xfId="0" applyNumberFormat="1" applyFont="1" applyFill="1" applyBorder="1" applyAlignment="1" applyProtection="1">
      <alignment horizontal="center"/>
    </xf>
    <xf numFmtId="0" fontId="3" fillId="0" borderId="44" xfId="0" applyFont="1" applyBorder="1" applyAlignment="1" applyProtection="1">
      <alignment horizontal="center" vertical="center"/>
    </xf>
    <xf numFmtId="0" fontId="3" fillId="0" borderId="44" xfId="0" applyFont="1" applyBorder="1" applyAlignment="1" applyProtection="1">
      <alignment horizontal="center"/>
    </xf>
  </cellXfs>
  <cellStyles count="4">
    <cellStyle name="Moeda" xfId="2" builtinId="4"/>
    <cellStyle name="Normal" xfId="0" builtinId="0"/>
    <cellStyle name="Porcentagem" xfId="3" builtinId="5"/>
    <cellStyle name="Vírgula"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C00000"/>
      <rgbColor rgb="FF008000"/>
      <rgbColor rgb="FF000080"/>
      <rgbColor rgb="FF808000"/>
      <rgbColor rgb="FF800080"/>
      <rgbColor rgb="FF008080"/>
      <rgbColor rgb="FFBFBFBF"/>
      <rgbColor rgb="FF808080"/>
      <rgbColor rgb="FF9999FF"/>
      <rgbColor rgb="FF993366"/>
      <rgbColor rgb="FFEBF1DE"/>
      <rgbColor rgb="FFF2F2F2"/>
      <rgbColor rgb="FF660066"/>
      <rgbColor rgb="FFFF8080"/>
      <rgbColor rgb="FF0066CC"/>
      <rgbColor rgb="FFD9D9D9"/>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5</xdr:col>
      <xdr:colOff>46440</xdr:colOff>
      <xdr:row>7</xdr:row>
      <xdr:rowOff>35280</xdr:rowOff>
    </xdr:from>
    <xdr:to>
      <xdr:col>5</xdr:col>
      <xdr:colOff>609480</xdr:colOff>
      <xdr:row>7</xdr:row>
      <xdr:rowOff>155880</xdr:rowOff>
    </xdr:to>
    <xdr:sp macro="" textlink="">
      <xdr:nvSpPr>
        <xdr:cNvPr id="2" name="CustomShape 1"/>
        <xdr:cNvSpPr/>
      </xdr:nvSpPr>
      <xdr:spPr>
        <a:xfrm>
          <a:off x="4932720" y="1521000"/>
          <a:ext cx="563040" cy="120600"/>
        </a:xfrm>
        <a:prstGeom prst="rightArrow">
          <a:avLst>
            <a:gd name="adj1" fmla="val 50000"/>
            <a:gd name="adj2" fmla="val 50000"/>
          </a:avLst>
        </a:prstGeom>
        <a:solidFill>
          <a:srgbClr val="0070C0"/>
        </a:solidFill>
        <a:ln w="25560">
          <a:solidFill>
            <a:srgbClr val="3A5F8B"/>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xdr:col>
      <xdr:colOff>1399080</xdr:colOff>
      <xdr:row>42</xdr:row>
      <xdr:rowOff>84540</xdr:rowOff>
    </xdr:to>
    <xdr:sp macro="" textlink="">
      <xdr:nvSpPr>
        <xdr:cNvPr id="3" name="CustomShape 1" hidden="1"/>
        <xdr:cNvSpPr/>
      </xdr:nvSpPr>
      <xdr:spPr>
        <a:xfrm>
          <a:off x="0" y="0"/>
          <a:ext cx="10098360" cy="95083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xdr:col>
      <xdr:colOff>1399080</xdr:colOff>
      <xdr:row>42</xdr:row>
      <xdr:rowOff>84540</xdr:rowOff>
    </xdr:to>
    <xdr:sp macro="" textlink="">
      <xdr:nvSpPr>
        <xdr:cNvPr id="4" name="CustomShape 1" hidden="1"/>
        <xdr:cNvSpPr/>
      </xdr:nvSpPr>
      <xdr:spPr>
        <a:xfrm>
          <a:off x="0" y="0"/>
          <a:ext cx="10098360" cy="95083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xdr:col>
      <xdr:colOff>1399080</xdr:colOff>
      <xdr:row>42</xdr:row>
      <xdr:rowOff>84540</xdr:rowOff>
    </xdr:to>
    <xdr:sp macro="" textlink="">
      <xdr:nvSpPr>
        <xdr:cNvPr id="5" name="CustomShape 1" hidden="1"/>
        <xdr:cNvSpPr/>
      </xdr:nvSpPr>
      <xdr:spPr>
        <a:xfrm>
          <a:off x="0" y="0"/>
          <a:ext cx="10098360" cy="95083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xdr:col>
      <xdr:colOff>1399080</xdr:colOff>
      <xdr:row>42</xdr:row>
      <xdr:rowOff>84540</xdr:rowOff>
    </xdr:to>
    <xdr:sp macro="" textlink="">
      <xdr:nvSpPr>
        <xdr:cNvPr id="6" name="CustomShape 1" hidden="1"/>
        <xdr:cNvSpPr/>
      </xdr:nvSpPr>
      <xdr:spPr>
        <a:xfrm>
          <a:off x="0" y="0"/>
          <a:ext cx="10098360" cy="95083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xdr:col>
      <xdr:colOff>1399080</xdr:colOff>
      <xdr:row>42</xdr:row>
      <xdr:rowOff>84540</xdr:rowOff>
    </xdr:to>
    <xdr:sp macro="" textlink="">
      <xdr:nvSpPr>
        <xdr:cNvPr id="7" name="CustomShape 1" hidden="1"/>
        <xdr:cNvSpPr/>
      </xdr:nvSpPr>
      <xdr:spPr>
        <a:xfrm>
          <a:off x="0" y="0"/>
          <a:ext cx="10098360" cy="95083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7</xdr:col>
      <xdr:colOff>1399080</xdr:colOff>
      <xdr:row>42</xdr:row>
      <xdr:rowOff>84540</xdr:rowOff>
    </xdr:to>
    <xdr:sp macro="" textlink="">
      <xdr:nvSpPr>
        <xdr:cNvPr id="8" name="CustomShape 1" hidden="1"/>
        <xdr:cNvSpPr/>
      </xdr:nvSpPr>
      <xdr:spPr>
        <a:xfrm>
          <a:off x="0" y="0"/>
          <a:ext cx="10098360" cy="950832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xdr:from>
      <xdr:col>0</xdr:col>
      <xdr:colOff>0</xdr:colOff>
      <xdr:row>0</xdr:row>
      <xdr:rowOff>0</xdr:rowOff>
    </xdr:from>
    <xdr:to>
      <xdr:col>8</xdr:col>
      <xdr:colOff>942975</xdr:colOff>
      <xdr:row>48</xdr:row>
      <xdr:rowOff>276225</xdr:rowOff>
    </xdr:to>
    <xdr:sp macro="" textlink="">
      <xdr:nvSpPr>
        <xdr:cNvPr id="103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942975</xdr:colOff>
      <xdr:row>48</xdr:row>
      <xdr:rowOff>276225</xdr:rowOff>
    </xdr:to>
    <xdr:sp macro="" textlink="">
      <xdr:nvSpPr>
        <xdr:cNvPr id="1034"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942975</xdr:colOff>
      <xdr:row>48</xdr:row>
      <xdr:rowOff>276225</xdr:rowOff>
    </xdr:to>
    <xdr:sp macro="" textlink="">
      <xdr:nvSpPr>
        <xdr:cNvPr id="1032"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942975</xdr:colOff>
      <xdr:row>48</xdr:row>
      <xdr:rowOff>276225</xdr:rowOff>
    </xdr:to>
    <xdr:sp macro="" textlink="">
      <xdr:nvSpPr>
        <xdr:cNvPr id="1030"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942975</xdr:colOff>
      <xdr:row>48</xdr:row>
      <xdr:rowOff>276225</xdr:rowOff>
    </xdr:to>
    <xdr:sp macro="" textlink="">
      <xdr:nvSpPr>
        <xdr:cNvPr id="1028"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8</xdr:col>
      <xdr:colOff>942975</xdr:colOff>
      <xdr:row>48</xdr:row>
      <xdr:rowOff>276225</xdr:rowOff>
    </xdr:to>
    <xdr:sp macro="" textlink="">
      <xdr:nvSpPr>
        <xdr:cNvPr id="1026" name="shapetype_202" hidden="1"/>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46440</xdr:colOff>
      <xdr:row>7</xdr:row>
      <xdr:rowOff>35280</xdr:rowOff>
    </xdr:from>
    <xdr:to>
      <xdr:col>4</xdr:col>
      <xdr:colOff>609480</xdr:colOff>
      <xdr:row>7</xdr:row>
      <xdr:rowOff>155880</xdr:rowOff>
    </xdr:to>
    <xdr:sp macro="" textlink="">
      <xdr:nvSpPr>
        <xdr:cNvPr id="2" name="CustomShape 1"/>
        <xdr:cNvSpPr/>
      </xdr:nvSpPr>
      <xdr:spPr>
        <a:xfrm>
          <a:off x="5580465" y="1521180"/>
          <a:ext cx="563040" cy="120600"/>
        </a:xfrm>
        <a:prstGeom prst="rightArrow">
          <a:avLst>
            <a:gd name="adj1" fmla="val 50000"/>
            <a:gd name="adj2" fmla="val 50000"/>
          </a:avLst>
        </a:prstGeom>
        <a:solidFill>
          <a:srgbClr val="0070C0"/>
        </a:solidFill>
        <a:ln w="25560">
          <a:solidFill>
            <a:srgbClr val="3A5F8B"/>
          </a:solidFill>
          <a:round/>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579930</xdr:colOff>
      <xdr:row>45</xdr:row>
      <xdr:rowOff>141690</xdr:rowOff>
    </xdr:to>
    <xdr:sp macro="" textlink="">
      <xdr:nvSpPr>
        <xdr:cNvPr id="3" name="CustomShape 1" hidden="1"/>
        <xdr:cNvSpPr/>
      </xdr:nvSpPr>
      <xdr:spPr>
        <a:xfrm>
          <a:off x="0" y="0"/>
          <a:ext cx="9600105" cy="952381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579930</xdr:colOff>
      <xdr:row>45</xdr:row>
      <xdr:rowOff>141690</xdr:rowOff>
    </xdr:to>
    <xdr:sp macro="" textlink="">
      <xdr:nvSpPr>
        <xdr:cNvPr id="4" name="CustomShape 1" hidden="1"/>
        <xdr:cNvSpPr/>
      </xdr:nvSpPr>
      <xdr:spPr>
        <a:xfrm>
          <a:off x="0" y="0"/>
          <a:ext cx="9600105" cy="952381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579930</xdr:colOff>
      <xdr:row>45</xdr:row>
      <xdr:rowOff>141690</xdr:rowOff>
    </xdr:to>
    <xdr:sp macro="" textlink="">
      <xdr:nvSpPr>
        <xdr:cNvPr id="5" name="CustomShape 1" hidden="1"/>
        <xdr:cNvSpPr/>
      </xdr:nvSpPr>
      <xdr:spPr>
        <a:xfrm>
          <a:off x="0" y="0"/>
          <a:ext cx="9600105" cy="952381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579930</xdr:colOff>
      <xdr:row>45</xdr:row>
      <xdr:rowOff>141690</xdr:rowOff>
    </xdr:to>
    <xdr:sp macro="" textlink="">
      <xdr:nvSpPr>
        <xdr:cNvPr id="6" name="CustomShape 1" hidden="1"/>
        <xdr:cNvSpPr/>
      </xdr:nvSpPr>
      <xdr:spPr>
        <a:xfrm>
          <a:off x="0" y="0"/>
          <a:ext cx="9600105" cy="952381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579930</xdr:colOff>
      <xdr:row>45</xdr:row>
      <xdr:rowOff>141690</xdr:rowOff>
    </xdr:to>
    <xdr:sp macro="" textlink="">
      <xdr:nvSpPr>
        <xdr:cNvPr id="7" name="CustomShape 1" hidden="1"/>
        <xdr:cNvSpPr/>
      </xdr:nvSpPr>
      <xdr:spPr>
        <a:xfrm>
          <a:off x="0" y="0"/>
          <a:ext cx="9600105" cy="952381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xdr:col>
      <xdr:colOff>579930</xdr:colOff>
      <xdr:row>45</xdr:row>
      <xdr:rowOff>141690</xdr:rowOff>
    </xdr:to>
    <xdr:sp macro="" textlink="">
      <xdr:nvSpPr>
        <xdr:cNvPr id="8" name="CustomShape 1" hidden="1"/>
        <xdr:cNvSpPr/>
      </xdr:nvSpPr>
      <xdr:spPr>
        <a:xfrm>
          <a:off x="0" y="0"/>
          <a:ext cx="9600105" cy="9523815"/>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pageSetUpPr fitToPage="1"/>
  </sheetPr>
  <dimension ref="A1:AMK179"/>
  <sheetViews>
    <sheetView zoomScaleNormal="100" workbookViewId="0">
      <selection activeCell="D6" sqref="D6:H6"/>
    </sheetView>
  </sheetViews>
  <sheetFormatPr defaultRowHeight="15" x14ac:dyDescent="0.25"/>
  <cols>
    <col min="1" max="1" width="1.28515625" style="1" customWidth="1"/>
    <col min="2" max="2" width="10.140625" style="1" customWidth="1"/>
    <col min="3" max="3" width="27.140625" style="1" customWidth="1"/>
    <col min="4" max="4" width="28.42578125" style="1" customWidth="1"/>
    <col min="5" max="5" width="21.85546875" style="1" customWidth="1"/>
    <col min="6" max="6" width="16.28515625" style="1" customWidth="1"/>
    <col min="7" max="7" width="17.85546875" style="1" customWidth="1"/>
    <col min="8" max="8" width="25.28515625" style="1" customWidth="1"/>
    <col min="9" max="9" width="22.5703125" style="1" customWidth="1"/>
    <col min="10" max="10" width="18.42578125" style="1" customWidth="1"/>
    <col min="11" max="11" width="10.7109375" style="1" customWidth="1"/>
    <col min="12" max="1025" width="9.140625" style="1" customWidth="1"/>
  </cols>
  <sheetData>
    <row r="1" spans="2:9" ht="23.25" x14ac:dyDescent="0.35">
      <c r="B1" s="360" t="s">
        <v>0</v>
      </c>
      <c r="C1" s="360"/>
      <c r="D1" s="360"/>
      <c r="E1" s="360"/>
      <c r="F1" s="360"/>
      <c r="G1" s="360"/>
      <c r="H1" s="360"/>
    </row>
    <row r="2" spans="2:9" ht="18.75" x14ac:dyDescent="0.3">
      <c r="B2" s="390" t="s">
        <v>233</v>
      </c>
      <c r="C2" s="390"/>
      <c r="D2" s="390"/>
      <c r="E2" s="390"/>
      <c r="F2" s="390"/>
      <c r="G2" s="390"/>
      <c r="H2" s="390"/>
    </row>
    <row r="3" spans="2:9" ht="15" customHeight="1" x14ac:dyDescent="0.25">
      <c r="B3" s="175" t="s">
        <v>1</v>
      </c>
      <c r="C3" s="391" t="s">
        <v>143</v>
      </c>
      <c r="D3" s="391"/>
      <c r="E3" s="420" t="s">
        <v>2</v>
      </c>
      <c r="F3" s="419" t="s">
        <v>144</v>
      </c>
      <c r="H3" s="176" t="s">
        <v>238</v>
      </c>
    </row>
    <row r="4" spans="2:9" ht="15" customHeight="1" x14ac:dyDescent="0.25">
      <c r="B4" s="175" t="s">
        <v>3</v>
      </c>
      <c r="C4" s="392">
        <f ca="1">NOW()</f>
        <v>43537.419876388885</v>
      </c>
      <c r="D4" s="392"/>
      <c r="E4" s="392"/>
      <c r="F4" s="392"/>
      <c r="G4" s="392"/>
      <c r="H4" s="392"/>
    </row>
    <row r="5" spans="2:9" ht="15" customHeight="1" x14ac:dyDescent="0.25">
      <c r="B5" s="362" t="s">
        <v>4</v>
      </c>
      <c r="C5" s="362"/>
      <c r="D5" s="362"/>
      <c r="E5" s="362"/>
      <c r="F5" s="362"/>
      <c r="G5" s="362"/>
      <c r="H5" s="362"/>
      <c r="I5" s="3"/>
    </row>
    <row r="6" spans="2:9" x14ac:dyDescent="0.25">
      <c r="B6" s="370" t="s">
        <v>5</v>
      </c>
      <c r="C6" s="370"/>
      <c r="D6" s="393" t="s">
        <v>237</v>
      </c>
      <c r="E6" s="393"/>
      <c r="F6" s="393"/>
      <c r="G6" s="393"/>
      <c r="H6" s="393"/>
      <c r="I6" s="4"/>
    </row>
    <row r="7" spans="2:9" ht="15" customHeight="1" x14ac:dyDescent="0.25">
      <c r="B7" s="370" t="s">
        <v>6</v>
      </c>
      <c r="C7" s="370"/>
      <c r="D7" s="393"/>
      <c r="E7" s="393"/>
      <c r="F7" s="393"/>
      <c r="G7" s="393"/>
      <c r="H7" s="393"/>
      <c r="I7" s="5"/>
    </row>
    <row r="8" spans="2:9" ht="15" customHeight="1" x14ac:dyDescent="0.25">
      <c r="B8" s="370" t="s">
        <v>7</v>
      </c>
      <c r="C8" s="370"/>
      <c r="D8" s="370"/>
      <c r="E8" s="6"/>
      <c r="F8" s="7">
        <v>1</v>
      </c>
      <c r="G8" s="8"/>
      <c r="H8" s="9" t="str">
        <f>IF(F8=1,"Lucro Real",IF(F8=2,"Lucro Presumido",IF(F8=3,"SIMPLES-Anexo III",IF(F8=4,"SIMPLES-Anexo IV","RT Inválido"))))</f>
        <v>Lucro Real</v>
      </c>
      <c r="I8" s="5"/>
    </row>
    <row r="9" spans="2:9" x14ac:dyDescent="0.25">
      <c r="B9" s="362" t="s">
        <v>8</v>
      </c>
      <c r="C9" s="362"/>
      <c r="D9" s="362"/>
      <c r="E9" s="362"/>
      <c r="F9" s="362"/>
      <c r="G9" s="362"/>
      <c r="H9" s="362"/>
      <c r="I9" s="5"/>
    </row>
    <row r="10" spans="2:9" x14ac:dyDescent="0.25">
      <c r="B10" s="10" t="s">
        <v>9</v>
      </c>
      <c r="C10" s="338" t="s">
        <v>10</v>
      </c>
      <c r="D10" s="338"/>
      <c r="E10" s="338"/>
      <c r="F10" s="338"/>
      <c r="G10" s="384" t="s">
        <v>239</v>
      </c>
      <c r="H10" s="385"/>
      <c r="I10" s="5"/>
    </row>
    <row r="11" spans="2:9" x14ac:dyDescent="0.25">
      <c r="B11" s="10" t="s">
        <v>11</v>
      </c>
      <c r="C11" s="388" t="s">
        <v>12</v>
      </c>
      <c r="D11" s="388"/>
      <c r="E11" s="388"/>
      <c r="F11" s="388"/>
      <c r="G11" s="386" t="s">
        <v>13</v>
      </c>
      <c r="H11" s="387"/>
    </row>
    <row r="12" spans="2:9" ht="53.25" customHeight="1" x14ac:dyDescent="0.25">
      <c r="B12" s="11" t="s">
        <v>14</v>
      </c>
      <c r="C12" s="301" t="s">
        <v>15</v>
      </c>
      <c r="D12" s="301"/>
      <c r="E12" s="301"/>
      <c r="F12" s="301"/>
      <c r="G12" s="371" t="s">
        <v>141</v>
      </c>
      <c r="H12" s="371"/>
    </row>
    <row r="13" spans="2:9" x14ac:dyDescent="0.25">
      <c r="B13" s="10" t="s">
        <v>16</v>
      </c>
      <c r="C13" s="388" t="s">
        <v>17</v>
      </c>
      <c r="D13" s="388"/>
      <c r="E13" s="388"/>
      <c r="F13" s="388"/>
      <c r="G13" s="389">
        <v>12</v>
      </c>
      <c r="H13" s="389"/>
    </row>
    <row r="14" spans="2:9" x14ac:dyDescent="0.25">
      <c r="B14" s="378" t="s">
        <v>148</v>
      </c>
      <c r="C14" s="379"/>
      <c r="D14" s="379"/>
      <c r="E14" s="379"/>
      <c r="F14" s="379"/>
      <c r="G14" s="379"/>
      <c r="H14" s="380"/>
    </row>
    <row r="15" spans="2:9" x14ac:dyDescent="0.25">
      <c r="B15" s="374" t="s">
        <v>149</v>
      </c>
      <c r="C15" s="374"/>
      <c r="D15" s="374"/>
      <c r="E15" s="374" t="s">
        <v>150</v>
      </c>
      <c r="F15" s="374"/>
      <c r="G15" s="374" t="s">
        <v>151</v>
      </c>
      <c r="H15" s="374"/>
    </row>
    <row r="16" spans="2:9" x14ac:dyDescent="0.25">
      <c r="B16" s="383" t="s">
        <v>220</v>
      </c>
      <c r="C16" s="383"/>
      <c r="D16" s="383"/>
      <c r="E16" s="375" t="s">
        <v>152</v>
      </c>
      <c r="F16" s="375"/>
      <c r="G16" s="381">
        <v>3</v>
      </c>
      <c r="H16" s="381"/>
    </row>
    <row r="17" spans="2:11" x14ac:dyDescent="0.25">
      <c r="B17" s="376"/>
      <c r="C17" s="376"/>
      <c r="D17" s="376"/>
      <c r="E17" s="377"/>
      <c r="F17" s="377"/>
      <c r="G17" s="382"/>
      <c r="H17" s="382"/>
    </row>
    <row r="18" spans="2:11" x14ac:dyDescent="0.25">
      <c r="B18" s="366" t="s">
        <v>18</v>
      </c>
      <c r="C18" s="372" t="s">
        <v>19</v>
      </c>
      <c r="D18" s="372"/>
      <c r="E18" s="372"/>
      <c r="F18" s="372"/>
      <c r="G18" s="372"/>
      <c r="H18" s="373"/>
    </row>
    <row r="19" spans="2:11" x14ac:dyDescent="0.25">
      <c r="B19" s="366"/>
      <c r="C19" s="356" t="s">
        <v>153</v>
      </c>
      <c r="D19" s="356"/>
      <c r="E19" s="356"/>
      <c r="F19" s="356"/>
      <c r="G19" s="356"/>
      <c r="H19" s="357"/>
    </row>
    <row r="20" spans="2:11" x14ac:dyDescent="0.25">
      <c r="B20" s="366" t="s">
        <v>20</v>
      </c>
      <c r="C20" s="358" t="s">
        <v>21</v>
      </c>
      <c r="D20" s="358"/>
      <c r="E20" s="358"/>
      <c r="F20" s="358"/>
      <c r="G20" s="358"/>
      <c r="H20" s="358"/>
    </row>
    <row r="21" spans="2:11" ht="15.75" thickBot="1" x14ac:dyDescent="0.3">
      <c r="B21" s="366"/>
      <c r="C21" s="359" t="s">
        <v>22</v>
      </c>
      <c r="D21" s="359"/>
      <c r="E21" s="359"/>
      <c r="F21" s="359"/>
      <c r="G21" s="359"/>
      <c r="H21" s="359"/>
    </row>
    <row r="22" spans="2:11" ht="12" customHeight="1" thickBot="1" x14ac:dyDescent="0.4">
      <c r="B22" s="360"/>
      <c r="C22" s="360"/>
      <c r="D22" s="360"/>
      <c r="E22" s="360"/>
      <c r="F22" s="360"/>
      <c r="G22" s="360"/>
      <c r="H22" s="360"/>
    </row>
    <row r="23" spans="2:11" ht="23.25" customHeight="1" x14ac:dyDescent="0.4">
      <c r="B23" s="205" t="s">
        <v>212</v>
      </c>
      <c r="C23" s="205"/>
      <c r="D23" s="205"/>
      <c r="E23" s="205"/>
      <c r="F23" s="205"/>
      <c r="G23" s="205"/>
      <c r="H23" s="205"/>
    </row>
    <row r="24" spans="2:11" x14ac:dyDescent="0.25">
      <c r="B24" s="361" t="s">
        <v>23</v>
      </c>
      <c r="C24" s="361"/>
      <c r="D24" s="361"/>
      <c r="E24" s="361"/>
      <c r="F24" s="361"/>
      <c r="G24" s="361"/>
      <c r="H24" s="361"/>
    </row>
    <row r="25" spans="2:11" x14ac:dyDescent="0.25">
      <c r="B25" s="362" t="s">
        <v>24</v>
      </c>
      <c r="C25" s="362"/>
      <c r="D25" s="362"/>
      <c r="E25" s="362"/>
      <c r="F25" s="362"/>
      <c r="G25" s="362"/>
      <c r="H25" s="362"/>
    </row>
    <row r="26" spans="2:11" ht="18" customHeight="1" x14ac:dyDescent="0.25">
      <c r="B26" s="363" t="s">
        <v>25</v>
      </c>
      <c r="C26" s="364"/>
      <c r="D26" s="364"/>
      <c r="E26" s="364"/>
      <c r="F26" s="364"/>
      <c r="G26" s="364"/>
      <c r="H26" s="365"/>
    </row>
    <row r="27" spans="2:11" ht="60" x14ac:dyDescent="0.25">
      <c r="B27" s="11">
        <v>1</v>
      </c>
      <c r="C27" s="192" t="s">
        <v>26</v>
      </c>
      <c r="D27" s="192"/>
      <c r="E27" s="192"/>
      <c r="F27" s="192"/>
      <c r="G27" s="192"/>
      <c r="H27" s="131" t="s">
        <v>145</v>
      </c>
    </row>
    <row r="28" spans="2:11" ht="16.5" customHeight="1" x14ac:dyDescent="0.25">
      <c r="B28" s="11">
        <v>2</v>
      </c>
      <c r="C28" s="349" t="s">
        <v>28</v>
      </c>
      <c r="D28" s="349"/>
      <c r="E28" s="349"/>
      <c r="F28" s="349"/>
      <c r="G28" s="349"/>
      <c r="H28" s="131" t="s">
        <v>29</v>
      </c>
      <c r="K28" s="12"/>
    </row>
    <row r="29" spans="2:11" ht="16.5" customHeight="1" x14ac:dyDescent="0.25">
      <c r="B29" s="11">
        <v>3</v>
      </c>
      <c r="C29" s="353" t="s">
        <v>30</v>
      </c>
      <c r="D29" s="354"/>
      <c r="E29" s="354"/>
      <c r="F29" s="354"/>
      <c r="G29" s="355"/>
      <c r="H29" s="132">
        <v>1380.34</v>
      </c>
      <c r="J29" s="12"/>
      <c r="K29" s="12"/>
    </row>
    <row r="30" spans="2:11" ht="30" x14ac:dyDescent="0.25">
      <c r="B30" s="11">
        <v>4</v>
      </c>
      <c r="C30" s="350" t="s">
        <v>31</v>
      </c>
      <c r="D30" s="350"/>
      <c r="E30" s="350"/>
      <c r="F30" s="350"/>
      <c r="G30" s="350"/>
      <c r="H30" s="131" t="s">
        <v>27</v>
      </c>
    </row>
    <row r="31" spans="2:11" ht="16.5" customHeight="1" x14ac:dyDescent="0.25">
      <c r="B31" s="11">
        <v>5</v>
      </c>
      <c r="C31" s="192" t="s">
        <v>32</v>
      </c>
      <c r="D31" s="192"/>
      <c r="E31" s="192"/>
      <c r="F31" s="192"/>
      <c r="G31" s="192"/>
      <c r="H31" s="133" t="s">
        <v>146</v>
      </c>
    </row>
    <row r="32" spans="2:11" ht="18.75" customHeight="1" thickBot="1" x14ac:dyDescent="0.3">
      <c r="B32" s="13"/>
      <c r="C32" s="14"/>
      <c r="D32" s="14"/>
      <c r="E32" s="14"/>
      <c r="F32" s="14"/>
      <c r="G32" s="14"/>
      <c r="H32" s="14"/>
    </row>
    <row r="33" spans="2:13" ht="15.75" x14ac:dyDescent="0.25">
      <c r="B33" s="351" t="s">
        <v>33</v>
      </c>
      <c r="C33" s="351"/>
      <c r="D33" s="352" t="s">
        <v>34</v>
      </c>
      <c r="E33" s="352"/>
      <c r="F33" s="352"/>
      <c r="G33" s="352"/>
      <c r="H33" s="352"/>
    </row>
    <row r="34" spans="2:13" x14ac:dyDescent="0.25">
      <c r="B34" s="15">
        <v>1</v>
      </c>
      <c r="C34" s="367" t="s">
        <v>35</v>
      </c>
      <c r="D34" s="368"/>
      <c r="E34" s="368"/>
      <c r="F34" s="368"/>
      <c r="G34" s="369"/>
      <c r="H34" s="16" t="s">
        <v>36</v>
      </c>
    </row>
    <row r="35" spans="2:13" s="17" customFormat="1" ht="15" customHeight="1" x14ac:dyDescent="0.25">
      <c r="B35" s="10" t="s">
        <v>9</v>
      </c>
      <c r="C35" s="338" t="s">
        <v>147</v>
      </c>
      <c r="D35" s="338"/>
      <c r="E35" s="338"/>
      <c r="F35" s="338"/>
      <c r="G35" s="338"/>
      <c r="H35" s="18">
        <f>H29</f>
        <v>1380.34</v>
      </c>
      <c r="I35" s="19"/>
    </row>
    <row r="36" spans="2:13" s="17" customFormat="1" ht="15" customHeight="1" x14ac:dyDescent="0.25">
      <c r="B36" s="304" t="s">
        <v>11</v>
      </c>
      <c r="C36" s="340" t="s">
        <v>37</v>
      </c>
      <c r="D36" s="338" t="s">
        <v>38</v>
      </c>
      <c r="E36" s="338"/>
      <c r="F36" s="341">
        <f>H35</f>
        <v>1380.34</v>
      </c>
      <c r="G36" s="341"/>
      <c r="H36" s="342">
        <f>F36*F37</f>
        <v>0</v>
      </c>
      <c r="I36" s="20"/>
      <c r="J36" s="21"/>
      <c r="K36" s="21"/>
      <c r="L36" s="21"/>
      <c r="M36" s="21"/>
    </row>
    <row r="37" spans="2:13" s="17" customFormat="1" ht="15" customHeight="1" x14ac:dyDescent="0.25">
      <c r="B37" s="304"/>
      <c r="C37" s="340"/>
      <c r="D37" s="343" t="s">
        <v>55</v>
      </c>
      <c r="E37" s="343"/>
      <c r="F37" s="344">
        <v>0</v>
      </c>
      <c r="G37" s="344"/>
      <c r="H37" s="342"/>
      <c r="I37" s="21"/>
    </row>
    <row r="38" spans="2:13" s="17" customFormat="1" ht="12" customHeight="1" x14ac:dyDescent="0.25">
      <c r="B38" s="22" t="s">
        <v>14</v>
      </c>
      <c r="C38" s="130" t="s">
        <v>39</v>
      </c>
      <c r="D38" s="348" t="s">
        <v>55</v>
      </c>
      <c r="E38" s="348"/>
      <c r="F38" s="346">
        <v>0</v>
      </c>
      <c r="G38" s="347"/>
      <c r="H38" s="18">
        <f>F36*F38</f>
        <v>0</v>
      </c>
      <c r="I38" s="21"/>
    </row>
    <row r="39" spans="2:13" s="17" customFormat="1" ht="12" customHeight="1" x14ac:dyDescent="0.25">
      <c r="B39" s="10" t="s">
        <v>16</v>
      </c>
      <c r="C39" s="345" t="s">
        <v>40</v>
      </c>
      <c r="D39" s="345"/>
      <c r="E39" s="345"/>
      <c r="F39" s="345"/>
      <c r="G39" s="345"/>
      <c r="H39" s="18">
        <v>0</v>
      </c>
      <c r="I39" s="19"/>
    </row>
    <row r="40" spans="2:13" s="17" customFormat="1" ht="12" customHeight="1" x14ac:dyDescent="0.25">
      <c r="B40" s="10" t="s">
        <v>41</v>
      </c>
      <c r="C40" s="337" t="s">
        <v>42</v>
      </c>
      <c r="D40" s="337"/>
      <c r="E40" s="337"/>
      <c r="F40" s="337"/>
      <c r="G40" s="337"/>
      <c r="H40" s="18">
        <v>0</v>
      </c>
      <c r="I40" s="19"/>
    </row>
    <row r="41" spans="2:13" s="17" customFormat="1" ht="12" customHeight="1" x14ac:dyDescent="0.25">
      <c r="B41" s="10" t="s">
        <v>43</v>
      </c>
      <c r="C41" s="338" t="s">
        <v>44</v>
      </c>
      <c r="D41" s="338"/>
      <c r="E41" s="338"/>
      <c r="F41" s="338"/>
      <c r="G41" s="338"/>
      <c r="H41" s="18">
        <v>0</v>
      </c>
      <c r="I41" s="19"/>
    </row>
    <row r="42" spans="2:13" s="17" customFormat="1" ht="12" customHeight="1" x14ac:dyDescent="0.25">
      <c r="B42" s="10" t="s">
        <v>47</v>
      </c>
      <c r="C42" s="338" t="s">
        <v>45</v>
      </c>
      <c r="D42" s="338"/>
      <c r="E42" s="338"/>
      <c r="F42" s="338"/>
      <c r="G42" s="338"/>
      <c r="H42" s="18">
        <v>0</v>
      </c>
      <c r="I42" s="19"/>
    </row>
    <row r="43" spans="2:13" s="17" customFormat="1" ht="12" customHeight="1" x14ac:dyDescent="0.25">
      <c r="B43" s="10" t="s">
        <v>49</v>
      </c>
      <c r="C43" s="338" t="s">
        <v>46</v>
      </c>
      <c r="D43" s="338"/>
      <c r="E43" s="338"/>
      <c r="F43" s="338"/>
      <c r="G43" s="338"/>
      <c r="H43" s="18">
        <v>0</v>
      </c>
      <c r="I43" s="19"/>
    </row>
    <row r="44" spans="2:13" s="17" customFormat="1" ht="12" customHeight="1" x14ac:dyDescent="0.25">
      <c r="B44" s="10" t="s">
        <v>154</v>
      </c>
      <c r="C44" s="338" t="s">
        <v>48</v>
      </c>
      <c r="D44" s="338"/>
      <c r="E44" s="338"/>
      <c r="F44" s="338"/>
      <c r="G44" s="338"/>
      <c r="H44" s="18">
        <v>0</v>
      </c>
      <c r="I44" s="19"/>
    </row>
    <row r="45" spans="2:13" s="17" customFormat="1" ht="12" customHeight="1" x14ac:dyDescent="0.25">
      <c r="B45" s="304" t="s">
        <v>155</v>
      </c>
      <c r="C45" s="305" t="s">
        <v>50</v>
      </c>
      <c r="D45" s="339"/>
      <c r="E45" s="339"/>
      <c r="F45" s="339"/>
      <c r="G45" s="339"/>
      <c r="H45" s="18">
        <v>0</v>
      </c>
      <c r="I45" s="19"/>
    </row>
    <row r="46" spans="2:13" s="17" customFormat="1" ht="12" customHeight="1" x14ac:dyDescent="0.25">
      <c r="B46" s="304"/>
      <c r="C46" s="305"/>
      <c r="D46" s="339"/>
      <c r="E46" s="339"/>
      <c r="F46" s="339"/>
      <c r="G46" s="339"/>
      <c r="H46" s="18">
        <v>0</v>
      </c>
      <c r="I46" s="19"/>
    </row>
    <row r="47" spans="2:13" s="17" customFormat="1" ht="12" customHeight="1" x14ac:dyDescent="0.25">
      <c r="B47" s="304"/>
      <c r="C47" s="305"/>
      <c r="D47" s="339"/>
      <c r="E47" s="339"/>
      <c r="F47" s="339"/>
      <c r="G47" s="339"/>
      <c r="H47" s="18">
        <v>0</v>
      </c>
      <c r="I47" s="19"/>
    </row>
    <row r="48" spans="2:13" s="17" customFormat="1" ht="12" customHeight="1" x14ac:dyDescent="0.25">
      <c r="B48" s="304"/>
      <c r="C48" s="305"/>
      <c r="D48" s="339"/>
      <c r="E48" s="339"/>
      <c r="F48" s="339"/>
      <c r="G48" s="339"/>
      <c r="H48" s="23">
        <v>0</v>
      </c>
      <c r="I48" s="19"/>
    </row>
    <row r="49" spans="2:10" s="24" customFormat="1" ht="23.25" customHeight="1" thickBot="1" x14ac:dyDescent="0.3">
      <c r="B49" s="332" t="s">
        <v>156</v>
      </c>
      <c r="C49" s="333"/>
      <c r="D49" s="333"/>
      <c r="E49" s="333"/>
      <c r="F49" s="333"/>
      <c r="G49" s="334"/>
      <c r="H49" s="134">
        <f>SUM(H35:H48)</f>
        <v>1380.34</v>
      </c>
      <c r="I49" s="25"/>
    </row>
    <row r="50" spans="2:10" s="26" customFormat="1" ht="15.75" thickBot="1" x14ac:dyDescent="0.3">
      <c r="B50" s="27"/>
      <c r="C50" s="27"/>
      <c r="D50" s="27"/>
      <c r="E50" s="27"/>
      <c r="F50" s="27"/>
      <c r="G50" s="27"/>
      <c r="H50" s="28"/>
      <c r="I50" s="29"/>
    </row>
    <row r="51" spans="2:10" ht="15.75" x14ac:dyDescent="0.25">
      <c r="B51" s="335" t="s">
        <v>51</v>
      </c>
      <c r="C51" s="335"/>
      <c r="D51" s="336" t="s">
        <v>52</v>
      </c>
      <c r="E51" s="336"/>
      <c r="F51" s="336"/>
      <c r="G51" s="336"/>
      <c r="H51" s="336"/>
    </row>
    <row r="52" spans="2:10" ht="15.75" x14ac:dyDescent="0.25">
      <c r="B52" s="199" t="s">
        <v>53</v>
      </c>
      <c r="C52" s="199"/>
      <c r="D52" s="200" t="s">
        <v>157</v>
      </c>
      <c r="E52" s="200"/>
      <c r="F52" s="200"/>
      <c r="G52" s="200"/>
      <c r="H52" s="200"/>
    </row>
    <row r="53" spans="2:10" ht="15.75" x14ac:dyDescent="0.25">
      <c r="B53" s="30"/>
      <c r="C53" s="287" t="s">
        <v>54</v>
      </c>
      <c r="D53" s="287"/>
      <c r="E53" s="287"/>
      <c r="F53" s="287" t="s">
        <v>55</v>
      </c>
      <c r="G53" s="287"/>
      <c r="H53" s="31" t="s">
        <v>36</v>
      </c>
    </row>
    <row r="54" spans="2:10" s="32" customFormat="1" ht="19.5" customHeight="1" x14ac:dyDescent="0.25">
      <c r="B54" s="11" t="s">
        <v>9</v>
      </c>
      <c r="C54" s="251" t="s">
        <v>158</v>
      </c>
      <c r="D54" s="251"/>
      <c r="E54" s="251"/>
      <c r="F54" s="260">
        <f>ROUND(1/12,4)</f>
        <v>8.3299999999999999E-2</v>
      </c>
      <c r="G54" s="260"/>
      <c r="H54" s="33">
        <f>ROUND(H49*F54,2)</f>
        <v>114.98</v>
      </c>
      <c r="I54" s="34"/>
    </row>
    <row r="55" spans="2:10" s="32" customFormat="1" ht="40.5" customHeight="1" x14ac:dyDescent="0.25">
      <c r="B55" s="11" t="s">
        <v>11</v>
      </c>
      <c r="C55" s="326" t="s">
        <v>159</v>
      </c>
      <c r="D55" s="327"/>
      <c r="E55" s="328"/>
      <c r="F55" s="329">
        <v>3.0249999999999999E-2</v>
      </c>
      <c r="G55" s="329"/>
      <c r="H55" s="33">
        <f>ROUND(H49*F55,2)</f>
        <v>41.76</v>
      </c>
      <c r="I55" s="34"/>
    </row>
    <row r="56" spans="2:10" s="32" customFormat="1" ht="19.5" customHeight="1" x14ac:dyDescent="0.25">
      <c r="B56" s="330" t="s">
        <v>56</v>
      </c>
      <c r="C56" s="330"/>
      <c r="D56" s="330"/>
      <c r="E56" s="330"/>
      <c r="F56" s="330"/>
      <c r="G56" s="330"/>
      <c r="H56" s="35">
        <f>SUM(H54:H55)</f>
        <v>156.74</v>
      </c>
      <c r="I56" s="34"/>
    </row>
    <row r="57" spans="2:10" s="32" customFormat="1" ht="19.5" customHeight="1" x14ac:dyDescent="0.25">
      <c r="B57" s="36" t="s">
        <v>14</v>
      </c>
      <c r="C57" s="37" t="s">
        <v>57</v>
      </c>
      <c r="D57" s="38"/>
      <c r="E57" s="39"/>
      <c r="F57" s="331">
        <f>F70</f>
        <v>0.36800000000000005</v>
      </c>
      <c r="G57" s="331"/>
      <c r="H57" s="33">
        <f>F57*H56</f>
        <v>57.680320000000009</v>
      </c>
      <c r="I57" s="34"/>
    </row>
    <row r="58" spans="2:10" s="41" customFormat="1" ht="15.75" x14ac:dyDescent="0.25">
      <c r="B58" s="307" t="s">
        <v>160</v>
      </c>
      <c r="C58" s="308"/>
      <c r="D58" s="308"/>
      <c r="E58" s="308"/>
      <c r="F58" s="308"/>
      <c r="G58" s="309"/>
      <c r="H58" s="43">
        <f>SUM(H56:H57)</f>
        <v>214.42032</v>
      </c>
      <c r="I58" s="44"/>
    </row>
    <row r="59" spans="2:10" s="26" customFormat="1" ht="13.5" customHeight="1" x14ac:dyDescent="0.25">
      <c r="B59" s="45"/>
      <c r="C59" s="27"/>
      <c r="D59" s="27"/>
      <c r="E59" s="27"/>
      <c r="F59" s="27"/>
      <c r="G59" s="27"/>
      <c r="H59" s="46"/>
      <c r="I59" s="29"/>
    </row>
    <row r="60" spans="2:10" ht="15.75" x14ac:dyDescent="0.25">
      <c r="B60" s="199" t="s">
        <v>58</v>
      </c>
      <c r="C60" s="199"/>
      <c r="D60" s="200" t="s">
        <v>161</v>
      </c>
      <c r="E60" s="200"/>
      <c r="F60" s="200"/>
      <c r="G60" s="200"/>
      <c r="H60" s="200"/>
    </row>
    <row r="61" spans="2:10" ht="15.75" x14ac:dyDescent="0.25">
      <c r="B61" s="47"/>
      <c r="C61" s="287" t="s">
        <v>54</v>
      </c>
      <c r="D61" s="287"/>
      <c r="E61" s="287"/>
      <c r="F61" s="287" t="s">
        <v>55</v>
      </c>
      <c r="G61" s="287"/>
      <c r="H61" s="48" t="s">
        <v>36</v>
      </c>
    </row>
    <row r="62" spans="2:10" s="32" customFormat="1" ht="15" customHeight="1" x14ac:dyDescent="0.25">
      <c r="B62" s="11" t="s">
        <v>9</v>
      </c>
      <c r="C62" s="251" t="s">
        <v>59</v>
      </c>
      <c r="D62" s="251"/>
      <c r="E62" s="251"/>
      <c r="F62" s="260">
        <v>0.2</v>
      </c>
      <c r="G62" s="260"/>
      <c r="H62" s="49">
        <f t="shared" ref="H62:H69" si="0">ROUND($H$49*F62,2)</f>
        <v>276.07</v>
      </c>
      <c r="I62" s="34"/>
    </row>
    <row r="63" spans="2:10" s="32" customFormat="1" ht="15" customHeight="1" x14ac:dyDescent="0.25">
      <c r="B63" s="11" t="s">
        <v>11</v>
      </c>
      <c r="C63" s="251" t="s">
        <v>60</v>
      </c>
      <c r="D63" s="251"/>
      <c r="E63" s="251"/>
      <c r="F63" s="260">
        <v>2.5000000000000001E-2</v>
      </c>
      <c r="G63" s="260"/>
      <c r="H63" s="49">
        <f t="shared" si="0"/>
        <v>34.51</v>
      </c>
      <c r="I63" s="34"/>
    </row>
    <row r="64" spans="2:10" s="32" customFormat="1" ht="15" customHeight="1" x14ac:dyDescent="0.25">
      <c r="B64" s="11" t="s">
        <v>14</v>
      </c>
      <c r="C64" s="251" t="s">
        <v>61</v>
      </c>
      <c r="D64" s="251"/>
      <c r="E64" s="251"/>
      <c r="F64" s="325">
        <f>I65*J65</f>
        <v>0.03</v>
      </c>
      <c r="G64" s="325"/>
      <c r="H64" s="135">
        <f t="shared" si="0"/>
        <v>41.41</v>
      </c>
      <c r="I64" s="136" t="s">
        <v>162</v>
      </c>
      <c r="J64" s="137" t="s">
        <v>163</v>
      </c>
    </row>
    <row r="65" spans="2:10" s="32" customFormat="1" ht="15" customHeight="1" x14ac:dyDescent="0.25">
      <c r="B65" s="11" t="s">
        <v>16</v>
      </c>
      <c r="C65" s="251" t="s">
        <v>62</v>
      </c>
      <c r="D65" s="251"/>
      <c r="E65" s="251"/>
      <c r="F65" s="260">
        <v>1.4999999999999999E-2</v>
      </c>
      <c r="G65" s="260"/>
      <c r="H65" s="135">
        <f t="shared" si="0"/>
        <v>20.71</v>
      </c>
      <c r="I65" s="138">
        <v>0.03</v>
      </c>
      <c r="J65" s="139">
        <v>1</v>
      </c>
    </row>
    <row r="66" spans="2:10" s="32" customFormat="1" ht="13.5" customHeight="1" x14ac:dyDescent="0.25">
      <c r="B66" s="11" t="s">
        <v>41</v>
      </c>
      <c r="C66" s="251" t="s">
        <v>63</v>
      </c>
      <c r="D66" s="251"/>
      <c r="E66" s="251"/>
      <c r="F66" s="260">
        <v>0.01</v>
      </c>
      <c r="G66" s="260"/>
      <c r="H66" s="49">
        <f t="shared" si="0"/>
        <v>13.8</v>
      </c>
      <c r="I66" s="34"/>
    </row>
    <row r="67" spans="2:10" s="32" customFormat="1" ht="15" customHeight="1" x14ac:dyDescent="0.25">
      <c r="B67" s="11" t="s">
        <v>43</v>
      </c>
      <c r="C67" s="251" t="s">
        <v>64</v>
      </c>
      <c r="D67" s="251"/>
      <c r="E67" s="251"/>
      <c r="F67" s="260">
        <v>6.0000000000000001E-3</v>
      </c>
      <c r="G67" s="260"/>
      <c r="H67" s="49">
        <f t="shared" si="0"/>
        <v>8.2799999999999994</v>
      </c>
      <c r="I67" s="34"/>
    </row>
    <row r="68" spans="2:10" s="32" customFormat="1" ht="15" customHeight="1" x14ac:dyDescent="0.25">
      <c r="B68" s="11" t="s">
        <v>47</v>
      </c>
      <c r="C68" s="251" t="s">
        <v>65</v>
      </c>
      <c r="D68" s="251"/>
      <c r="E68" s="251"/>
      <c r="F68" s="260">
        <v>2E-3</v>
      </c>
      <c r="G68" s="260"/>
      <c r="H68" s="49">
        <f t="shared" si="0"/>
        <v>2.76</v>
      </c>
      <c r="I68" s="34"/>
    </row>
    <row r="69" spans="2:10" s="32" customFormat="1" ht="15" customHeight="1" x14ac:dyDescent="0.25">
      <c r="B69" s="11" t="s">
        <v>49</v>
      </c>
      <c r="C69" s="251" t="s">
        <v>66</v>
      </c>
      <c r="D69" s="251"/>
      <c r="E69" s="251"/>
      <c r="F69" s="260">
        <v>0.08</v>
      </c>
      <c r="G69" s="260"/>
      <c r="H69" s="49">
        <f t="shared" si="0"/>
        <v>110.43</v>
      </c>
      <c r="I69" s="34"/>
    </row>
    <row r="70" spans="2:10" s="50" customFormat="1" ht="15.75" x14ac:dyDescent="0.25">
      <c r="B70" s="321" t="s">
        <v>164</v>
      </c>
      <c r="C70" s="322"/>
      <c r="D70" s="322"/>
      <c r="E70" s="323"/>
      <c r="F70" s="324">
        <f>SUM(F62:G69)</f>
        <v>0.36800000000000005</v>
      </c>
      <c r="G70" s="324"/>
      <c r="H70" s="51">
        <f>SUM(H62:H69)</f>
        <v>507.96999999999997</v>
      </c>
      <c r="I70" s="52"/>
    </row>
    <row r="71" spans="2:10" s="26" customFormat="1" ht="12.75" customHeight="1" x14ac:dyDescent="0.3">
      <c r="B71" s="53"/>
      <c r="C71" s="54"/>
      <c r="D71" s="55"/>
      <c r="E71" s="55"/>
      <c r="F71" s="56"/>
      <c r="G71" s="56"/>
      <c r="H71" s="57"/>
      <c r="I71" s="29"/>
    </row>
    <row r="72" spans="2:10" ht="15.75" x14ac:dyDescent="0.25">
      <c r="B72" s="199" t="s">
        <v>67</v>
      </c>
      <c r="C72" s="199"/>
      <c r="D72" s="200" t="s">
        <v>68</v>
      </c>
      <c r="E72" s="200"/>
      <c r="F72" s="200"/>
      <c r="G72" s="200"/>
      <c r="H72" s="200"/>
    </row>
    <row r="73" spans="2:10" ht="15.75" x14ac:dyDescent="0.25">
      <c r="B73" s="47"/>
      <c r="C73" s="287" t="s">
        <v>69</v>
      </c>
      <c r="D73" s="287"/>
      <c r="E73" s="287"/>
      <c r="F73" s="287"/>
      <c r="G73" s="287"/>
      <c r="H73" s="48" t="s">
        <v>36</v>
      </c>
    </row>
    <row r="74" spans="2:10" s="32" customFormat="1" ht="16.5" customHeight="1" x14ac:dyDescent="0.25">
      <c r="B74" s="304" t="s">
        <v>9</v>
      </c>
      <c r="C74" s="316" t="s">
        <v>167</v>
      </c>
      <c r="D74" s="311" t="s">
        <v>165</v>
      </c>
      <c r="E74" s="311"/>
      <c r="F74" s="319">
        <f>H29</f>
        <v>1380.34</v>
      </c>
      <c r="G74" s="319"/>
      <c r="H74" s="313">
        <f>F75*F76-(F74*0.06)</f>
        <v>57.979600000000019</v>
      </c>
      <c r="I74" s="34"/>
    </row>
    <row r="75" spans="2:10" s="32" customFormat="1" ht="16.5" customHeight="1" x14ac:dyDescent="0.25">
      <c r="B75" s="304"/>
      <c r="C75" s="317"/>
      <c r="D75" s="311" t="s">
        <v>166</v>
      </c>
      <c r="E75" s="311"/>
      <c r="F75" s="320">
        <v>44</v>
      </c>
      <c r="G75" s="320"/>
      <c r="H75" s="313"/>
      <c r="I75" s="34"/>
    </row>
    <row r="76" spans="2:10" s="32" customFormat="1" ht="16.5" customHeight="1" x14ac:dyDescent="0.25">
      <c r="B76" s="304"/>
      <c r="C76" s="318"/>
      <c r="D76" s="311" t="s">
        <v>70</v>
      </c>
      <c r="E76" s="311"/>
      <c r="F76" s="312">
        <v>3.2</v>
      </c>
      <c r="G76" s="312"/>
      <c r="H76" s="313"/>
      <c r="I76" s="58"/>
      <c r="J76" s="59"/>
    </row>
    <row r="77" spans="2:10" s="32" customFormat="1" ht="16.5" customHeight="1" x14ac:dyDescent="0.25">
      <c r="B77" s="304" t="s">
        <v>11</v>
      </c>
      <c r="C77" s="310" t="s">
        <v>169</v>
      </c>
      <c r="D77" s="311" t="s">
        <v>168</v>
      </c>
      <c r="E77" s="311"/>
      <c r="F77" s="312">
        <v>12</v>
      </c>
      <c r="G77" s="312"/>
      <c r="H77" s="313">
        <f>ROUND((F77*F78)-((F77*F78)*F79),2)</f>
        <v>211.2</v>
      </c>
      <c r="I77" s="34"/>
      <c r="J77" s="59"/>
    </row>
    <row r="78" spans="2:10" s="32" customFormat="1" ht="16.5" customHeight="1" x14ac:dyDescent="0.25">
      <c r="B78" s="304"/>
      <c r="C78" s="310"/>
      <c r="D78" s="311" t="s">
        <v>71</v>
      </c>
      <c r="E78" s="311"/>
      <c r="F78" s="314">
        <v>22</v>
      </c>
      <c r="G78" s="314"/>
      <c r="H78" s="313"/>
      <c r="I78" s="34"/>
    </row>
    <row r="79" spans="2:10" s="32" customFormat="1" ht="16.5" customHeight="1" x14ac:dyDescent="0.25">
      <c r="B79" s="304"/>
      <c r="C79" s="310"/>
      <c r="D79" s="192" t="s">
        <v>72</v>
      </c>
      <c r="E79" s="192"/>
      <c r="F79" s="315">
        <v>0.2</v>
      </c>
      <c r="G79" s="315"/>
      <c r="H79" s="313"/>
      <c r="I79" s="34"/>
    </row>
    <row r="80" spans="2:10" s="32" customFormat="1" ht="16.5" customHeight="1" x14ac:dyDescent="0.25">
      <c r="B80" s="11" t="s">
        <v>14</v>
      </c>
      <c r="C80" s="192" t="s">
        <v>73</v>
      </c>
      <c r="D80" s="192"/>
      <c r="E80" s="192"/>
      <c r="F80" s="192"/>
      <c r="G80" s="192"/>
      <c r="H80" s="60">
        <v>0</v>
      </c>
      <c r="I80" s="34"/>
    </row>
    <row r="81" spans="1:9" s="32" customFormat="1" ht="16.5" customHeight="1" x14ac:dyDescent="0.25">
      <c r="B81" s="11" t="s">
        <v>16</v>
      </c>
      <c r="C81" s="192" t="s">
        <v>74</v>
      </c>
      <c r="D81" s="192"/>
      <c r="E81" s="192"/>
      <c r="F81" s="192"/>
      <c r="G81" s="192"/>
      <c r="H81" s="60">
        <v>0</v>
      </c>
      <c r="I81" s="34"/>
    </row>
    <row r="82" spans="1:9" s="32" customFormat="1" ht="16.5" customHeight="1" x14ac:dyDescent="0.25">
      <c r="B82" s="11" t="s">
        <v>41</v>
      </c>
      <c r="C82" s="192" t="s">
        <v>75</v>
      </c>
      <c r="D82" s="192"/>
      <c r="E82" s="192"/>
      <c r="F82" s="192"/>
      <c r="G82" s="192"/>
      <c r="H82" s="60">
        <v>0</v>
      </c>
      <c r="I82" s="34"/>
    </row>
    <row r="83" spans="1:9" s="32" customFormat="1" ht="16.5" customHeight="1" x14ac:dyDescent="0.25">
      <c r="B83" s="304" t="s">
        <v>43</v>
      </c>
      <c r="C83" s="305" t="s">
        <v>50</v>
      </c>
      <c r="D83" s="306"/>
      <c r="E83" s="306"/>
      <c r="F83" s="306"/>
      <c r="G83" s="306"/>
      <c r="H83" s="60">
        <v>0</v>
      </c>
      <c r="I83" s="34"/>
    </row>
    <row r="84" spans="1:9" s="32" customFormat="1" ht="16.5" customHeight="1" x14ac:dyDescent="0.25">
      <c r="B84" s="304"/>
      <c r="C84" s="305"/>
      <c r="D84" s="306"/>
      <c r="E84" s="306"/>
      <c r="F84" s="306"/>
      <c r="G84" s="306"/>
      <c r="H84" s="60">
        <v>0</v>
      </c>
      <c r="I84" s="34"/>
    </row>
    <row r="85" spans="1:9" s="32" customFormat="1" ht="16.5" customHeight="1" x14ac:dyDescent="0.25">
      <c r="B85" s="304"/>
      <c r="C85" s="305"/>
      <c r="D85" s="306"/>
      <c r="E85" s="306"/>
      <c r="F85" s="306"/>
      <c r="G85" s="306"/>
      <c r="H85" s="60">
        <v>0</v>
      </c>
      <c r="I85" s="34"/>
    </row>
    <row r="86" spans="1:9" s="24" customFormat="1" ht="15.75" x14ac:dyDescent="0.25">
      <c r="B86" s="307" t="s">
        <v>170</v>
      </c>
      <c r="C86" s="308"/>
      <c r="D86" s="308"/>
      <c r="E86" s="308"/>
      <c r="F86" s="308"/>
      <c r="G86" s="309"/>
      <c r="H86" s="61">
        <f>SUM(H74:H85)</f>
        <v>269.17959999999999</v>
      </c>
      <c r="I86" s="25"/>
    </row>
    <row r="87" spans="1:9" ht="12.6" customHeight="1" x14ac:dyDescent="0.25">
      <c r="B87" s="140" t="s">
        <v>171</v>
      </c>
      <c r="C87" s="296" t="s">
        <v>76</v>
      </c>
      <c r="D87" s="296"/>
      <c r="E87" s="296"/>
      <c r="F87" s="296"/>
      <c r="G87" s="296"/>
      <c r="H87" s="296"/>
    </row>
    <row r="88" spans="1:9" ht="12.6" customHeight="1" x14ac:dyDescent="0.25">
      <c r="A88" s="26"/>
      <c r="B88" s="62"/>
      <c r="C88" s="14"/>
      <c r="D88" s="14"/>
      <c r="E88" s="14"/>
      <c r="F88" s="14"/>
      <c r="G88" s="14"/>
      <c r="H88" s="63"/>
      <c r="I88" s="29"/>
    </row>
    <row r="89" spans="1:9" ht="15.75" x14ac:dyDescent="0.25">
      <c r="B89" s="297" t="s">
        <v>173</v>
      </c>
      <c r="C89" s="297"/>
      <c r="D89" s="298" t="s">
        <v>172</v>
      </c>
      <c r="E89" s="299"/>
      <c r="F89" s="299"/>
      <c r="G89" s="299"/>
      <c r="H89" s="300"/>
    </row>
    <row r="90" spans="1:9" ht="18.75" customHeight="1" x14ac:dyDescent="0.25">
      <c r="B90" s="142">
        <v>2</v>
      </c>
      <c r="C90" s="240" t="s">
        <v>54</v>
      </c>
      <c r="D90" s="240"/>
      <c r="E90" s="240"/>
      <c r="F90" s="240"/>
      <c r="G90" s="240"/>
      <c r="H90" s="64" t="s">
        <v>36</v>
      </c>
    </row>
    <row r="91" spans="1:9" s="32" customFormat="1" ht="15" customHeight="1" x14ac:dyDescent="0.25">
      <c r="B91" s="141" t="s">
        <v>77</v>
      </c>
      <c r="C91" s="301" t="s">
        <v>174</v>
      </c>
      <c r="D91" s="301"/>
      <c r="E91" s="301"/>
      <c r="F91" s="301"/>
      <c r="G91" s="301"/>
      <c r="H91" s="49">
        <f>H58</f>
        <v>214.42032</v>
      </c>
      <c r="I91" s="34"/>
    </row>
    <row r="92" spans="1:9" s="32" customFormat="1" ht="15" customHeight="1" x14ac:dyDescent="0.25">
      <c r="B92" s="141" t="s">
        <v>78</v>
      </c>
      <c r="C92" s="301" t="s">
        <v>175</v>
      </c>
      <c r="D92" s="301"/>
      <c r="E92" s="301"/>
      <c r="F92" s="301"/>
      <c r="G92" s="301"/>
      <c r="H92" s="49">
        <f>H70</f>
        <v>507.96999999999997</v>
      </c>
      <c r="I92" s="34"/>
    </row>
    <row r="93" spans="1:9" s="32" customFormat="1" ht="15" customHeight="1" x14ac:dyDescent="0.25">
      <c r="B93" s="141" t="s">
        <v>79</v>
      </c>
      <c r="C93" s="192" t="s">
        <v>68</v>
      </c>
      <c r="D93" s="192"/>
      <c r="E93" s="192"/>
      <c r="F93" s="192"/>
      <c r="G93" s="192"/>
      <c r="H93" s="49">
        <f>H86</f>
        <v>269.17959999999999</v>
      </c>
      <c r="I93" s="34"/>
    </row>
    <row r="94" spans="1:9" s="65" customFormat="1" ht="16.5" thickBot="1" x14ac:dyDescent="0.3">
      <c r="B94" s="193" t="s">
        <v>176</v>
      </c>
      <c r="C94" s="194"/>
      <c r="D94" s="194"/>
      <c r="E94" s="194"/>
      <c r="F94" s="194"/>
      <c r="G94" s="195"/>
      <c r="H94" s="143">
        <f>SUM(H91:H93)</f>
        <v>991.56991999999991</v>
      </c>
      <c r="I94" s="66"/>
    </row>
    <row r="95" spans="1:9" s="65" customFormat="1" ht="16.5" customHeight="1" thickBot="1" x14ac:dyDescent="0.3">
      <c r="B95" s="67"/>
      <c r="C95" s="68"/>
      <c r="D95" s="68"/>
      <c r="E95" s="68"/>
      <c r="F95" s="68"/>
      <c r="G95" s="68"/>
      <c r="H95" s="69"/>
      <c r="I95" s="66"/>
    </row>
    <row r="96" spans="1:9" s="65" customFormat="1" ht="19.5" customHeight="1" x14ac:dyDescent="0.25">
      <c r="B96" s="302" t="s">
        <v>80</v>
      </c>
      <c r="C96" s="302"/>
      <c r="D96" s="303" t="s">
        <v>81</v>
      </c>
      <c r="E96" s="303"/>
      <c r="F96" s="303"/>
      <c r="G96" s="303"/>
      <c r="H96" s="303"/>
      <c r="I96" s="66"/>
    </row>
    <row r="97" spans="2:9" ht="15.75" x14ac:dyDescent="0.25">
      <c r="B97" s="30"/>
      <c r="C97" s="287" t="s">
        <v>54</v>
      </c>
      <c r="D97" s="287"/>
      <c r="E97" s="287"/>
      <c r="F97" s="287" t="s">
        <v>55</v>
      </c>
      <c r="G97" s="287"/>
      <c r="H97" s="31" t="s">
        <v>36</v>
      </c>
    </row>
    <row r="98" spans="2:9" ht="15" customHeight="1" x14ac:dyDescent="0.25">
      <c r="B98" s="11" t="s">
        <v>9</v>
      </c>
      <c r="C98" s="192" t="s">
        <v>177</v>
      </c>
      <c r="D98" s="192"/>
      <c r="E98" s="192"/>
      <c r="F98" s="191">
        <f>ROUND(H98/H49,4)</f>
        <v>5.0000000000000001E-3</v>
      </c>
      <c r="G98" s="191"/>
      <c r="H98" s="174">
        <f>ROUND((H49/12)+(H54/12)+(H49/12/12)+(H55/12),2)*0.05</f>
        <v>6.8840000000000003</v>
      </c>
    </row>
    <row r="99" spans="2:9" ht="15" customHeight="1" x14ac:dyDescent="0.25">
      <c r="B99" s="11" t="s">
        <v>11</v>
      </c>
      <c r="C99" s="190" t="s">
        <v>82</v>
      </c>
      <c r="D99" s="190"/>
      <c r="E99" s="190"/>
      <c r="F99" s="191">
        <f>ROUND(H99/H49,4)</f>
        <v>4.0000000000000002E-4</v>
      </c>
      <c r="G99" s="191"/>
      <c r="H99" s="70">
        <f>H98*F69</f>
        <v>0.55071999999999999</v>
      </c>
    </row>
    <row r="100" spans="2:9" ht="15" customHeight="1" x14ac:dyDescent="0.25">
      <c r="B100" s="11" t="s">
        <v>14</v>
      </c>
      <c r="C100" s="192" t="s">
        <v>83</v>
      </c>
      <c r="D100" s="192"/>
      <c r="E100" s="192"/>
      <c r="F100" s="191">
        <v>2.3999999999999998E-3</v>
      </c>
      <c r="G100" s="191"/>
      <c r="H100" s="70">
        <f>ROUND((((H49*0.08)*0.5)*0.06),2)</f>
        <v>3.31</v>
      </c>
    </row>
    <row r="101" spans="2:9" ht="15" customHeight="1" x14ac:dyDescent="0.25">
      <c r="B101" s="11" t="s">
        <v>16</v>
      </c>
      <c r="C101" s="192" t="s">
        <v>178</v>
      </c>
      <c r="D101" s="192"/>
      <c r="E101" s="192"/>
      <c r="F101" s="191">
        <f>ROUND(H101/H49,4)</f>
        <v>1.7500000000000002E-2</v>
      </c>
      <c r="G101" s="191"/>
      <c r="H101" s="174">
        <f>ROUND(((H49/30)*7)/G13*0.9,2)</f>
        <v>24.16</v>
      </c>
      <c r="I101" s="71"/>
    </row>
    <row r="102" spans="2:9" ht="15" customHeight="1" x14ac:dyDescent="0.25">
      <c r="B102" s="11" t="s">
        <v>41</v>
      </c>
      <c r="C102" s="190" t="s">
        <v>84</v>
      </c>
      <c r="D102" s="190"/>
      <c r="E102" s="190"/>
      <c r="F102" s="191">
        <f>ROUND(H102/H49,4)</f>
        <v>6.4000000000000003E-3</v>
      </c>
      <c r="G102" s="191"/>
      <c r="H102" s="72">
        <f>ROUND(H101*F70,2)</f>
        <v>8.89</v>
      </c>
    </row>
    <row r="103" spans="2:9" ht="15" customHeight="1" x14ac:dyDescent="0.25">
      <c r="B103" s="11" t="s">
        <v>16</v>
      </c>
      <c r="C103" s="192" t="s">
        <v>85</v>
      </c>
      <c r="D103" s="192"/>
      <c r="E103" s="192"/>
      <c r="F103" s="191">
        <f>ROUND(H103/H49,4)</f>
        <v>4.7600000000000003E-2</v>
      </c>
      <c r="G103" s="191"/>
      <c r="H103" s="70">
        <f>ROUND((H49*0.08)*0.595,2)</f>
        <v>65.7</v>
      </c>
    </row>
    <row r="104" spans="2:9" s="65" customFormat="1" ht="16.5" thickBot="1" x14ac:dyDescent="0.3">
      <c r="B104" s="193" t="s">
        <v>179</v>
      </c>
      <c r="C104" s="194"/>
      <c r="D104" s="194"/>
      <c r="E104" s="195"/>
      <c r="F104" s="196">
        <f>SUM(F98:G103)</f>
        <v>7.9300000000000009E-2</v>
      </c>
      <c r="G104" s="196"/>
      <c r="H104" s="143">
        <f>SUM(H98:H103)</f>
        <v>109.49472</v>
      </c>
      <c r="I104" s="66"/>
    </row>
    <row r="105" spans="2:9" ht="16.5" customHeight="1" thickBot="1" x14ac:dyDescent="0.3">
      <c r="B105" s="73"/>
      <c r="C105" s="73"/>
      <c r="D105" s="73"/>
      <c r="E105" s="73"/>
      <c r="F105" s="73"/>
      <c r="G105" s="73"/>
      <c r="H105" s="73"/>
    </row>
    <row r="106" spans="2:9" s="24" customFormat="1" ht="17.25" customHeight="1" x14ac:dyDescent="0.25">
      <c r="B106" s="197" t="s">
        <v>180</v>
      </c>
      <c r="C106" s="197"/>
      <c r="D106" s="198" t="s">
        <v>86</v>
      </c>
      <c r="E106" s="198"/>
      <c r="F106" s="198"/>
      <c r="G106" s="198"/>
      <c r="H106" s="198"/>
      <c r="I106" s="25"/>
    </row>
    <row r="107" spans="2:9" ht="17.25" customHeight="1" x14ac:dyDescent="0.25">
      <c r="B107" s="199" t="s">
        <v>87</v>
      </c>
      <c r="C107" s="199"/>
      <c r="D107" s="200" t="s">
        <v>88</v>
      </c>
      <c r="E107" s="200"/>
      <c r="F107" s="200"/>
      <c r="G107" s="200"/>
      <c r="H107" s="200"/>
      <c r="I107" s="144" t="s">
        <v>89</v>
      </c>
    </row>
    <row r="108" spans="2:9" ht="15.75" x14ac:dyDescent="0.25">
      <c r="B108" s="145"/>
      <c r="C108" s="288" t="s">
        <v>54</v>
      </c>
      <c r="D108" s="288"/>
      <c r="E108" s="288"/>
      <c r="F108" s="288" t="s">
        <v>55</v>
      </c>
      <c r="G108" s="288"/>
      <c r="H108" s="146" t="s">
        <v>36</v>
      </c>
    </row>
    <row r="109" spans="2:9" ht="14.25" customHeight="1" x14ac:dyDescent="0.25">
      <c r="B109" s="11" t="s">
        <v>9</v>
      </c>
      <c r="C109" s="192" t="s">
        <v>181</v>
      </c>
      <c r="D109" s="192"/>
      <c r="E109" s="192"/>
      <c r="F109" s="289">
        <v>9.0749999999999997E-2</v>
      </c>
      <c r="G109" s="289"/>
      <c r="H109" s="49">
        <f>ROUND(H49*F109,2)</f>
        <v>125.27</v>
      </c>
    </row>
    <row r="110" spans="2:9" ht="14.25" customHeight="1" x14ac:dyDescent="0.25">
      <c r="B110" s="11" t="s">
        <v>11</v>
      </c>
      <c r="C110" s="192" t="s">
        <v>186</v>
      </c>
      <c r="D110" s="192"/>
      <c r="E110" s="192"/>
      <c r="F110" s="191">
        <f>H110/H49</f>
        <v>9.9020611668944689E-3</v>
      </c>
      <c r="G110" s="191"/>
      <c r="H110" s="49">
        <f>(((H109+H49+H56)/30)*2.96)/12</f>
        <v>13.668211111111111</v>
      </c>
    </row>
    <row r="111" spans="2:9" ht="14.25" customHeight="1" x14ac:dyDescent="0.25">
      <c r="B111" s="11" t="s">
        <v>14</v>
      </c>
      <c r="C111" s="192" t="s">
        <v>182</v>
      </c>
      <c r="D111" s="192"/>
      <c r="E111" s="192"/>
      <c r="F111" s="191">
        <f>H111/H49</f>
        <v>2.0833333333333335E-4</v>
      </c>
      <c r="G111" s="191"/>
      <c r="H111" s="49">
        <f>IF(I111="S",((((5/30)*(H49))/12)*0.015),IF(I111="N",0,"INFORME S ou N"))</f>
        <v>0.28757083333333333</v>
      </c>
      <c r="I111" s="74" t="s">
        <v>91</v>
      </c>
    </row>
    <row r="112" spans="2:9" ht="14.25" customHeight="1" x14ac:dyDescent="0.25">
      <c r="B112" s="11" t="s">
        <v>16</v>
      </c>
      <c r="C112" s="192" t="s">
        <v>183</v>
      </c>
      <c r="D112" s="192"/>
      <c r="E112" s="192"/>
      <c r="F112" s="191">
        <f>H112/H49</f>
        <v>3.2600663604619157E-4</v>
      </c>
      <c r="G112" s="191"/>
      <c r="H112" s="49">
        <f>ROUND((((15/30)*H49)/12)*0.0078,2)</f>
        <v>0.45</v>
      </c>
    </row>
    <row r="113" spans="2:9" ht="14.25" customHeight="1" x14ac:dyDescent="0.25">
      <c r="B113" s="11" t="s">
        <v>41</v>
      </c>
      <c r="C113" s="192" t="s">
        <v>184</v>
      </c>
      <c r="D113" s="192"/>
      <c r="E113" s="192"/>
      <c r="F113" s="191">
        <f>H113/H49</f>
        <v>7.4074074074074081E-4</v>
      </c>
      <c r="G113" s="191"/>
      <c r="H113" s="49">
        <f>IF(I113="S",(((1+1/3)*(4/12))*(H49))/12*0.02,IF(I113="N",0,"INFORME S ou N"))</f>
        <v>1.0224740740740741</v>
      </c>
      <c r="I113" s="74" t="s">
        <v>91</v>
      </c>
    </row>
    <row r="114" spans="2:9" s="17" customFormat="1" ht="14.25" customHeight="1" x14ac:dyDescent="0.25">
      <c r="B114" s="75" t="s">
        <v>43</v>
      </c>
      <c r="C114" s="294" t="s">
        <v>185</v>
      </c>
      <c r="D114" s="294"/>
      <c r="E114" s="294"/>
      <c r="F114" s="295">
        <f>ROUND(H114/H49,4)</f>
        <v>1.67E-2</v>
      </c>
      <c r="G114" s="295"/>
      <c r="H114" s="76">
        <f>(((H109+H49+H56)/30))*5/12</f>
        <v>23.08819444444444</v>
      </c>
      <c r="I114" s="147"/>
    </row>
    <row r="115" spans="2:9" s="17" customFormat="1" ht="14.25" customHeight="1" x14ac:dyDescent="0.25">
      <c r="B115" s="290" t="s">
        <v>187</v>
      </c>
      <c r="C115" s="291"/>
      <c r="D115" s="291"/>
      <c r="E115" s="291"/>
      <c r="F115" s="291"/>
      <c r="G115" s="292"/>
      <c r="H115" s="77">
        <f>SUM(H109:H114)</f>
        <v>163.78645046296293</v>
      </c>
      <c r="I115" s="19"/>
    </row>
    <row r="116" spans="2:9" s="17" customFormat="1" ht="14.25" customHeight="1" x14ac:dyDescent="0.25">
      <c r="B116" s="78" t="s">
        <v>47</v>
      </c>
      <c r="C116" s="79" t="s">
        <v>92</v>
      </c>
      <c r="D116" s="79"/>
      <c r="E116" s="80"/>
      <c r="F116" s="293">
        <f>F70</f>
        <v>0.36800000000000005</v>
      </c>
      <c r="G116" s="293"/>
      <c r="H116" s="81">
        <f>H115*F70</f>
        <v>60.273413770370368</v>
      </c>
      <c r="I116" s="19"/>
    </row>
    <row r="117" spans="2:9" s="24" customFormat="1" ht="15.75" x14ac:dyDescent="0.25">
      <c r="B117" s="270" t="s">
        <v>188</v>
      </c>
      <c r="C117" s="271"/>
      <c r="D117" s="271"/>
      <c r="E117" s="271"/>
      <c r="F117" s="271"/>
      <c r="G117" s="272"/>
      <c r="H117" s="82">
        <f>ROUND(SUM(H115:H116),2)</f>
        <v>224.06</v>
      </c>
      <c r="I117" s="25"/>
    </row>
    <row r="118" spans="2:9" s="24" customFormat="1" ht="15.75" customHeight="1" x14ac:dyDescent="0.25">
      <c r="B118" s="53"/>
      <c r="C118" s="83"/>
      <c r="D118" s="83"/>
      <c r="E118" s="83"/>
      <c r="F118" s="84"/>
      <c r="G118" s="84"/>
      <c r="H118" s="85"/>
      <c r="I118" s="25"/>
    </row>
    <row r="119" spans="2:9" ht="19.5" customHeight="1" x14ac:dyDescent="0.25">
      <c r="B119" s="286" t="s">
        <v>93</v>
      </c>
      <c r="C119" s="286"/>
      <c r="D119" s="200" t="s">
        <v>94</v>
      </c>
      <c r="E119" s="200"/>
      <c r="F119" s="200"/>
      <c r="G119" s="200"/>
      <c r="H119" s="200"/>
      <c r="I119" s="86"/>
    </row>
    <row r="120" spans="2:9" ht="15.75" x14ac:dyDescent="0.25">
      <c r="B120" s="30"/>
      <c r="C120" s="287" t="s">
        <v>54</v>
      </c>
      <c r="D120" s="287"/>
      <c r="E120" s="287"/>
      <c r="F120" s="287" t="s">
        <v>55</v>
      </c>
      <c r="G120" s="287"/>
      <c r="H120" s="31" t="s">
        <v>36</v>
      </c>
    </row>
    <row r="121" spans="2:9" x14ac:dyDescent="0.25">
      <c r="B121" s="11" t="s">
        <v>9</v>
      </c>
      <c r="C121" s="192" t="s">
        <v>95</v>
      </c>
      <c r="D121" s="192"/>
      <c r="E121" s="192"/>
      <c r="F121" s="191">
        <v>0</v>
      </c>
      <c r="G121" s="191"/>
      <c r="H121" s="49">
        <v>0</v>
      </c>
    </row>
    <row r="122" spans="2:9" s="24" customFormat="1" ht="18.75" customHeight="1" x14ac:dyDescent="0.25">
      <c r="B122" s="270" t="s">
        <v>189</v>
      </c>
      <c r="C122" s="271"/>
      <c r="D122" s="271"/>
      <c r="E122" s="272"/>
      <c r="F122" s="273">
        <f>SUM(F121)</f>
        <v>0</v>
      </c>
      <c r="G122" s="273"/>
      <c r="H122" s="82">
        <v>0</v>
      </c>
      <c r="I122" s="25"/>
    </row>
    <row r="123" spans="2:9" ht="16.5" customHeight="1" x14ac:dyDescent="0.25">
      <c r="B123" s="87"/>
      <c r="C123" s="88"/>
      <c r="D123" s="89"/>
      <c r="E123" s="89"/>
      <c r="F123" s="88"/>
      <c r="G123" s="88"/>
      <c r="H123" s="90"/>
    </row>
    <row r="124" spans="2:9" ht="19.5" customHeight="1" x14ac:dyDescent="0.25">
      <c r="B124" s="274" t="s">
        <v>190</v>
      </c>
      <c r="C124" s="275"/>
      <c r="D124" s="274" t="s">
        <v>191</v>
      </c>
      <c r="E124" s="276"/>
      <c r="F124" s="276"/>
      <c r="G124" s="276"/>
      <c r="H124" s="277"/>
    </row>
    <row r="125" spans="2:9" s="65" customFormat="1" ht="15.75" customHeight="1" x14ac:dyDescent="0.25">
      <c r="B125" s="154">
        <v>4</v>
      </c>
      <c r="C125" s="278" t="s">
        <v>96</v>
      </c>
      <c r="D125" s="279"/>
      <c r="E125" s="279"/>
      <c r="F125" s="279"/>
      <c r="G125" s="280"/>
      <c r="H125" s="91" t="s">
        <v>36</v>
      </c>
      <c r="I125" s="66"/>
    </row>
    <row r="126" spans="2:9" ht="15.75" x14ac:dyDescent="0.25">
      <c r="B126" s="92" t="s">
        <v>97</v>
      </c>
      <c r="C126" s="263" t="s">
        <v>90</v>
      </c>
      <c r="D126" s="264"/>
      <c r="E126" s="264"/>
      <c r="F126" s="264"/>
      <c r="G126" s="265"/>
      <c r="H126" s="93">
        <f>H117</f>
        <v>224.06</v>
      </c>
    </row>
    <row r="127" spans="2:9" ht="15.75" x14ac:dyDescent="0.25">
      <c r="B127" s="92" t="s">
        <v>98</v>
      </c>
      <c r="C127" s="263" t="s">
        <v>94</v>
      </c>
      <c r="D127" s="264"/>
      <c r="E127" s="264"/>
      <c r="F127" s="264"/>
      <c r="G127" s="265"/>
      <c r="H127" s="93">
        <f>H121</f>
        <v>0</v>
      </c>
    </row>
    <row r="128" spans="2:9" s="65" customFormat="1" ht="16.5" thickBot="1" x14ac:dyDescent="0.3">
      <c r="B128" s="266" t="s">
        <v>192</v>
      </c>
      <c r="C128" s="267"/>
      <c r="D128" s="267"/>
      <c r="E128" s="267"/>
      <c r="F128" s="267"/>
      <c r="G128" s="268"/>
      <c r="H128" s="155">
        <f>SUM(H125:H127)</f>
        <v>224.06</v>
      </c>
      <c r="I128" s="66"/>
    </row>
    <row r="129" spans="1:11" ht="15.75" thickBot="1" x14ac:dyDescent="0.3">
      <c r="B129" s="73"/>
      <c r="C129" s="73"/>
      <c r="D129" s="73"/>
      <c r="E129" s="73"/>
      <c r="F129" s="73"/>
      <c r="G129" s="73"/>
      <c r="H129" s="73"/>
    </row>
    <row r="130" spans="1:11" ht="15.75" x14ac:dyDescent="0.25">
      <c r="B130" s="281" t="s">
        <v>193</v>
      </c>
      <c r="C130" s="282"/>
      <c r="D130" s="283" t="s">
        <v>99</v>
      </c>
      <c r="E130" s="284"/>
      <c r="F130" s="284"/>
      <c r="G130" s="284"/>
      <c r="H130" s="285"/>
      <c r="I130" s="86"/>
    </row>
    <row r="131" spans="1:11" ht="15.75" x14ac:dyDescent="0.25">
      <c r="B131" s="156"/>
      <c r="C131" s="261" t="s">
        <v>96</v>
      </c>
      <c r="D131" s="261"/>
      <c r="E131" s="261"/>
      <c r="F131" s="261"/>
      <c r="G131" s="261"/>
      <c r="H131" s="157" t="s">
        <v>36</v>
      </c>
    </row>
    <row r="132" spans="1:11" ht="13.5" customHeight="1" x14ac:dyDescent="0.25">
      <c r="B132" s="94" t="s">
        <v>9</v>
      </c>
      <c r="C132" s="262" t="s">
        <v>100</v>
      </c>
      <c r="D132" s="262"/>
      <c r="E132" s="262"/>
      <c r="F132" s="262"/>
      <c r="G132" s="262"/>
      <c r="H132" s="95">
        <f>'Uniformes e Equipamento'!G11</f>
        <v>0</v>
      </c>
    </row>
    <row r="133" spans="1:11" ht="13.5" customHeight="1" x14ac:dyDescent="0.25">
      <c r="B133" s="94" t="s">
        <v>11</v>
      </c>
      <c r="C133" s="262" t="s">
        <v>101</v>
      </c>
      <c r="D133" s="262"/>
      <c r="E133" s="262"/>
      <c r="F133" s="262"/>
      <c r="G133" s="262"/>
      <c r="H133" s="95">
        <v>0</v>
      </c>
    </row>
    <row r="134" spans="1:11" ht="13.5" customHeight="1" x14ac:dyDescent="0.25">
      <c r="B134" s="94" t="s">
        <v>14</v>
      </c>
      <c r="C134" s="262" t="s">
        <v>102</v>
      </c>
      <c r="D134" s="262"/>
      <c r="E134" s="262"/>
      <c r="F134" s="262"/>
      <c r="G134" s="262"/>
      <c r="H134" s="95">
        <v>0</v>
      </c>
    </row>
    <row r="135" spans="1:11" ht="13.5" customHeight="1" x14ac:dyDescent="0.25">
      <c r="B135" s="11" t="s">
        <v>16</v>
      </c>
      <c r="C135" s="192" t="s">
        <v>194</v>
      </c>
      <c r="D135" s="192"/>
      <c r="E135" s="192"/>
      <c r="F135" s="192"/>
      <c r="G135" s="192"/>
      <c r="H135" s="158"/>
    </row>
    <row r="136" spans="1:11" s="24" customFormat="1" ht="16.5" thickBot="1" x14ac:dyDescent="0.3">
      <c r="B136" s="266" t="s">
        <v>196</v>
      </c>
      <c r="C136" s="267"/>
      <c r="D136" s="267"/>
      <c r="E136" s="267"/>
      <c r="F136" s="267"/>
      <c r="G136" s="268"/>
      <c r="H136" s="155">
        <f>SUM(H132:H135)</f>
        <v>0</v>
      </c>
      <c r="I136" s="25"/>
    </row>
    <row r="137" spans="1:11" ht="15.75" thickBot="1" x14ac:dyDescent="0.3">
      <c r="A137" s="26"/>
      <c r="B137" s="96"/>
      <c r="C137" s="97"/>
      <c r="D137" s="97"/>
      <c r="E137" s="97"/>
      <c r="F137" s="98"/>
      <c r="G137" s="98"/>
      <c r="H137" s="99"/>
      <c r="I137" s="29"/>
    </row>
    <row r="138" spans="1:11" ht="30.75" customHeight="1" x14ac:dyDescent="0.25">
      <c r="B138" s="199" t="s">
        <v>197</v>
      </c>
      <c r="C138" s="199"/>
      <c r="D138" s="269" t="s">
        <v>103</v>
      </c>
      <c r="E138" s="269"/>
      <c r="F138" s="269"/>
      <c r="G138" s="269"/>
      <c r="H138" s="269"/>
      <c r="I138" s="86"/>
    </row>
    <row r="139" spans="1:11" s="65" customFormat="1" ht="18.75" customHeight="1" x14ac:dyDescent="0.25">
      <c r="B139" s="100"/>
      <c r="C139" s="240" t="s">
        <v>198</v>
      </c>
      <c r="D139" s="240"/>
      <c r="E139" s="240"/>
      <c r="F139" s="241" t="s">
        <v>55</v>
      </c>
      <c r="G139" s="241"/>
      <c r="H139" s="101" t="s">
        <v>36</v>
      </c>
      <c r="I139" s="86"/>
    </row>
    <row r="140" spans="1:11" s="65" customFormat="1" ht="19.5" customHeight="1" x14ac:dyDescent="0.25">
      <c r="B140" s="242" t="s">
        <v>9</v>
      </c>
      <c r="C140" s="243" t="s">
        <v>200</v>
      </c>
      <c r="D140" s="244"/>
      <c r="E140" s="245"/>
      <c r="F140" s="159" t="s">
        <v>38</v>
      </c>
      <c r="G140" s="160">
        <f>H158+H159+H160+H161+H162</f>
        <v>2705.4646400000001</v>
      </c>
      <c r="H140" s="249">
        <f>ROUND(G140*G141,2)</f>
        <v>0</v>
      </c>
      <c r="I140" s="86"/>
      <c r="J140" s="1"/>
    </row>
    <row r="141" spans="1:11" s="65" customFormat="1" ht="47.25" customHeight="1" x14ac:dyDescent="0.25">
      <c r="B141" s="242"/>
      <c r="C141" s="246"/>
      <c r="D141" s="247"/>
      <c r="E141" s="248"/>
      <c r="F141" s="159" t="s">
        <v>199</v>
      </c>
      <c r="G141" s="161"/>
      <c r="H141" s="249"/>
      <c r="I141" s="86"/>
      <c r="J141" s="1"/>
      <c r="K141" s="1"/>
    </row>
    <row r="142" spans="1:11" s="65" customFormat="1" ht="19.5" customHeight="1" x14ac:dyDescent="0.25">
      <c r="B142" s="254" t="s">
        <v>11</v>
      </c>
      <c r="C142" s="243" t="s">
        <v>201</v>
      </c>
      <c r="D142" s="244"/>
      <c r="E142" s="245"/>
      <c r="F142" s="159" t="s">
        <v>38</v>
      </c>
      <c r="G142" s="160">
        <f>G140+H140</f>
        <v>2705.4646400000001</v>
      </c>
      <c r="H142" s="249">
        <f>ROUND(G142*G143,2)</f>
        <v>0</v>
      </c>
      <c r="I142" s="86"/>
      <c r="K142" s="1"/>
    </row>
    <row r="143" spans="1:11" s="65" customFormat="1" ht="46.5" customHeight="1" x14ac:dyDescent="0.25">
      <c r="B143" s="255"/>
      <c r="C143" s="246"/>
      <c r="D143" s="247"/>
      <c r="E143" s="248"/>
      <c r="F143" s="159" t="s">
        <v>199</v>
      </c>
      <c r="G143" s="161"/>
      <c r="H143" s="249"/>
      <c r="I143" s="86"/>
      <c r="K143" s="1"/>
    </row>
    <row r="144" spans="1:11" s="65" customFormat="1" ht="69.75" customHeight="1" x14ac:dyDescent="0.25">
      <c r="B144" s="254" t="s">
        <v>14</v>
      </c>
      <c r="C144" s="257" t="s">
        <v>210</v>
      </c>
      <c r="D144" s="258"/>
      <c r="E144" s="259"/>
      <c r="F144" s="250">
        <f>SUM(F145:G148)</f>
        <v>0.1225</v>
      </c>
      <c r="G144" s="250"/>
      <c r="H144" s="103">
        <f>SUM(H145:H148)</f>
        <v>377.68396221082628</v>
      </c>
      <c r="I144" s="86"/>
      <c r="K144" s="1"/>
    </row>
    <row r="145" spans="2:11" s="65" customFormat="1" ht="19.5" customHeight="1" x14ac:dyDescent="0.25">
      <c r="B145" s="256"/>
      <c r="C145" s="251" t="s">
        <v>104</v>
      </c>
      <c r="D145" s="252" t="s">
        <v>105</v>
      </c>
      <c r="E145" s="252"/>
      <c r="F145" s="253">
        <v>1.6500000000000001E-2</v>
      </c>
      <c r="G145" s="253"/>
      <c r="H145" s="104">
        <f>ROUND((((G142+H142))/((1-F144)))*F145,2)</f>
        <v>50.87</v>
      </c>
      <c r="I145" s="86"/>
      <c r="K145" s="1"/>
    </row>
    <row r="146" spans="2:11" s="65" customFormat="1" ht="19.5" customHeight="1" x14ac:dyDescent="0.25">
      <c r="B146" s="256"/>
      <c r="C146" s="251"/>
      <c r="D146" s="252" t="s">
        <v>106</v>
      </c>
      <c r="E146" s="252"/>
      <c r="F146" s="253">
        <v>7.5999999999999998E-2</v>
      </c>
      <c r="G146" s="253"/>
      <c r="H146" s="104">
        <f>((G142+H142)/(1-F144)*F146)</f>
        <v>234.31944460398864</v>
      </c>
      <c r="I146" s="86"/>
      <c r="K146" s="1"/>
    </row>
    <row r="147" spans="2:11" s="65" customFormat="1" ht="19.5" customHeight="1" x14ac:dyDescent="0.25">
      <c r="B147" s="256"/>
      <c r="C147" s="251" t="s">
        <v>107</v>
      </c>
      <c r="D147" s="251"/>
      <c r="E147" s="251"/>
      <c r="F147" s="260">
        <v>0</v>
      </c>
      <c r="G147" s="260"/>
      <c r="H147" s="104">
        <f>F147*(H49+H94+H136+H70+H140)</f>
        <v>0</v>
      </c>
      <c r="I147" s="86"/>
      <c r="K147" s="1"/>
    </row>
    <row r="148" spans="2:11" s="65" customFormat="1" ht="19.5" customHeight="1" x14ac:dyDescent="0.25">
      <c r="B148" s="255"/>
      <c r="C148" s="251" t="s">
        <v>108</v>
      </c>
      <c r="D148" s="251"/>
      <c r="E148" s="251"/>
      <c r="F148" s="253">
        <v>0.03</v>
      </c>
      <c r="G148" s="253"/>
      <c r="H148" s="104">
        <f>((G142+H142)/(1-F144))*F148</f>
        <v>92.494517606837618</v>
      </c>
      <c r="I148" s="86"/>
      <c r="K148" s="1"/>
    </row>
    <row r="149" spans="2:11" s="41" customFormat="1" ht="15.75" x14ac:dyDescent="0.25">
      <c r="B149" s="220" t="s">
        <v>211</v>
      </c>
      <c r="C149" s="221"/>
      <c r="D149" s="221"/>
      <c r="E149" s="222"/>
      <c r="F149" s="223">
        <f>F144+G143+G141</f>
        <v>0.1225</v>
      </c>
      <c r="G149" s="223"/>
      <c r="H149" s="162">
        <f>H144+H142+H140</f>
        <v>377.68396221082628</v>
      </c>
      <c r="I149" s="44"/>
      <c r="K149" s="1"/>
    </row>
    <row r="150" spans="2:11" s="41" customFormat="1" ht="15.75" x14ac:dyDescent="0.25">
      <c r="B150" s="163" t="s">
        <v>206</v>
      </c>
      <c r="C150" s="229" t="s">
        <v>202</v>
      </c>
      <c r="D150" s="229"/>
      <c r="E150" s="229"/>
      <c r="F150" s="229"/>
      <c r="G150" s="229"/>
      <c r="H150" s="229"/>
      <c r="I150" s="44"/>
      <c r="K150" s="1"/>
    </row>
    <row r="151" spans="2:11" s="41" customFormat="1" ht="15.75" x14ac:dyDescent="0.25">
      <c r="B151" s="164" t="s">
        <v>207</v>
      </c>
      <c r="C151" s="230" t="s">
        <v>203</v>
      </c>
      <c r="D151" s="230"/>
      <c r="E151" s="230"/>
      <c r="F151" s="230"/>
      <c r="G151" s="230"/>
      <c r="H151" s="230"/>
      <c r="I151" s="44"/>
      <c r="K151" s="1"/>
    </row>
    <row r="152" spans="2:11" s="41" customFormat="1" ht="15.75" x14ac:dyDescent="0.25">
      <c r="B152" s="226" t="s">
        <v>208</v>
      </c>
      <c r="C152" s="231" t="s">
        <v>204</v>
      </c>
      <c r="D152" s="232"/>
      <c r="E152" s="232"/>
      <c r="F152" s="232"/>
      <c r="G152" s="232"/>
      <c r="H152" s="233"/>
      <c r="I152" s="44"/>
      <c r="K152" s="1"/>
    </row>
    <row r="153" spans="2:11" s="41" customFormat="1" ht="15.75" x14ac:dyDescent="0.25">
      <c r="B153" s="227"/>
      <c r="C153" s="234" t="s">
        <v>209</v>
      </c>
      <c r="D153" s="235"/>
      <c r="E153" s="235"/>
      <c r="F153" s="235"/>
      <c r="G153" s="235"/>
      <c r="H153" s="236"/>
      <c r="I153" s="44"/>
      <c r="K153" s="1"/>
    </row>
    <row r="154" spans="2:11" s="41" customFormat="1" ht="15.75" x14ac:dyDescent="0.25">
      <c r="B154" s="228"/>
      <c r="C154" s="237" t="s">
        <v>205</v>
      </c>
      <c r="D154" s="238"/>
      <c r="E154" s="238"/>
      <c r="F154" s="238"/>
      <c r="G154" s="238"/>
      <c r="H154" s="239"/>
      <c r="I154" s="44"/>
      <c r="K154" s="1"/>
    </row>
    <row r="155" spans="2:11" s="65" customFormat="1" ht="24" customHeight="1" thickBot="1" x14ac:dyDescent="0.3">
      <c r="B155" s="67"/>
      <c r="C155" s="105"/>
      <c r="D155" s="105"/>
      <c r="E155" s="105"/>
      <c r="F155" s="106"/>
      <c r="G155" s="106"/>
      <c r="H155" s="69"/>
      <c r="I155" s="66"/>
      <c r="K155" s="1"/>
    </row>
    <row r="156" spans="2:11" ht="24" customHeight="1" x14ac:dyDescent="0.4">
      <c r="B156" s="224" t="s">
        <v>109</v>
      </c>
      <c r="C156" s="224"/>
      <c r="D156" s="224"/>
      <c r="E156" s="224"/>
      <c r="F156" s="224"/>
      <c r="G156" s="224"/>
      <c r="H156" s="224"/>
    </row>
    <row r="157" spans="2:11" x14ac:dyDescent="0.25">
      <c r="B157" s="225" t="s">
        <v>23</v>
      </c>
      <c r="C157" s="225"/>
      <c r="D157" s="225"/>
      <c r="E157" s="225"/>
      <c r="F157" s="225"/>
      <c r="G157" s="225"/>
      <c r="H157" s="225"/>
    </row>
    <row r="158" spans="2:11" ht="15.75" customHeight="1" x14ac:dyDescent="0.25">
      <c r="B158" s="11" t="s">
        <v>9</v>
      </c>
      <c r="C158" s="212" t="s">
        <v>110</v>
      </c>
      <c r="D158" s="212"/>
      <c r="E158" s="212"/>
      <c r="F158" s="212"/>
      <c r="G158" s="40">
        <f>H158/$H$165</f>
        <v>0.44770466107608392</v>
      </c>
      <c r="H158" s="107">
        <f>H49</f>
        <v>1380.34</v>
      </c>
    </row>
    <row r="159" spans="2:11" ht="15.75" customHeight="1" x14ac:dyDescent="0.25">
      <c r="B159" s="11" t="s">
        <v>11</v>
      </c>
      <c r="C159" s="212" t="s">
        <v>214</v>
      </c>
      <c r="D159" s="212"/>
      <c r="E159" s="212"/>
      <c r="F159" s="212"/>
      <c r="G159" s="40">
        <f>H159/$H$165</f>
        <v>0.32160951284961647</v>
      </c>
      <c r="H159" s="107">
        <f>H94</f>
        <v>991.56991999999991</v>
      </c>
    </row>
    <row r="160" spans="2:11" ht="15.75" customHeight="1" x14ac:dyDescent="0.25">
      <c r="B160" s="11" t="s">
        <v>14</v>
      </c>
      <c r="C160" s="212" t="s">
        <v>111</v>
      </c>
      <c r="D160" s="212"/>
      <c r="E160" s="212"/>
      <c r="F160" s="212"/>
      <c r="G160" s="40">
        <f>H160/$H$165</f>
        <v>3.5513928819870977E-2</v>
      </c>
      <c r="H160" s="107">
        <f>H104</f>
        <v>109.49472</v>
      </c>
    </row>
    <row r="161" spans="1:9" ht="15.75" customHeight="1" x14ac:dyDescent="0.25">
      <c r="B161" s="11" t="s">
        <v>16</v>
      </c>
      <c r="C161" s="212" t="s">
        <v>112</v>
      </c>
      <c r="D161" s="212"/>
      <c r="E161" s="212"/>
      <c r="F161" s="212"/>
      <c r="G161" s="40">
        <f>H161/$H$165</f>
        <v>7.2672462118541351E-2</v>
      </c>
      <c r="H161" s="107">
        <f>H128</f>
        <v>224.06</v>
      </c>
    </row>
    <row r="162" spans="1:9" s="65" customFormat="1" ht="15.75" customHeight="1" x14ac:dyDescent="0.25">
      <c r="B162" s="102" t="s">
        <v>41</v>
      </c>
      <c r="C162" s="212" t="s">
        <v>113</v>
      </c>
      <c r="D162" s="212"/>
      <c r="E162" s="212"/>
      <c r="F162" s="212"/>
      <c r="G162" s="40">
        <f>H162/$H$165</f>
        <v>0</v>
      </c>
      <c r="H162" s="107">
        <f>H136</f>
        <v>0</v>
      </c>
      <c r="I162" s="66"/>
    </row>
    <row r="163" spans="1:9" s="65" customFormat="1" ht="19.5" customHeight="1" x14ac:dyDescent="0.25">
      <c r="B163" s="42"/>
      <c r="C163" s="213" t="s">
        <v>114</v>
      </c>
      <c r="D163" s="214"/>
      <c r="E163" s="214"/>
      <c r="F163" s="215"/>
      <c r="G163" s="108"/>
      <c r="H163" s="166">
        <f>SUM(H158:H162)</f>
        <v>2705.4646400000001</v>
      </c>
      <c r="I163" s="66"/>
    </row>
    <row r="164" spans="1:9" s="65" customFormat="1" ht="15.75" customHeight="1" x14ac:dyDescent="0.25">
      <c r="B164" s="102" t="s">
        <v>43</v>
      </c>
      <c r="C164" s="212" t="s">
        <v>115</v>
      </c>
      <c r="D164" s="212"/>
      <c r="E164" s="212"/>
      <c r="F164" s="212"/>
      <c r="G164" s="40">
        <f>H164/$H$165</f>
        <v>0.12249943513588715</v>
      </c>
      <c r="H164" s="107">
        <f>H149</f>
        <v>377.68396221082628</v>
      </c>
      <c r="I164" s="66"/>
    </row>
    <row r="165" spans="1:9" s="65" customFormat="1" ht="24" thickBot="1" x14ac:dyDescent="0.3">
      <c r="B165" s="217" t="s">
        <v>213</v>
      </c>
      <c r="C165" s="218"/>
      <c r="D165" s="218"/>
      <c r="E165" s="218"/>
      <c r="F165" s="218"/>
      <c r="G165" s="219"/>
      <c r="H165" s="165">
        <f>SUM(H163:H164)</f>
        <v>3083.1486022108265</v>
      </c>
      <c r="I165" s="66"/>
    </row>
    <row r="166" spans="1:9" ht="19.5" customHeight="1" thickBot="1" x14ac:dyDescent="0.3">
      <c r="A166" s="26"/>
      <c r="B166" s="96"/>
      <c r="C166" s="97"/>
      <c r="D166" s="97"/>
      <c r="E166" s="97"/>
      <c r="F166" s="98"/>
      <c r="G166" s="98"/>
      <c r="H166" s="99"/>
      <c r="I166" s="29"/>
    </row>
    <row r="167" spans="1:9" ht="24" customHeight="1" x14ac:dyDescent="0.4">
      <c r="B167" s="205" t="s">
        <v>116</v>
      </c>
      <c r="C167" s="205"/>
      <c r="D167" s="205"/>
      <c r="E167" s="205"/>
      <c r="F167" s="205"/>
      <c r="G167" s="205"/>
      <c r="H167" s="205"/>
    </row>
    <row r="168" spans="1:9" ht="18.75" customHeight="1" x14ac:dyDescent="0.25">
      <c r="B168" s="216" t="s">
        <v>23</v>
      </c>
      <c r="C168" s="216"/>
      <c r="D168" s="216"/>
      <c r="E168" s="216"/>
      <c r="F168" s="216"/>
      <c r="G168" s="216"/>
      <c r="H168" s="216"/>
    </row>
    <row r="169" spans="1:9" ht="64.5" customHeight="1" x14ac:dyDescent="0.25">
      <c r="B169" s="201" t="s">
        <v>117</v>
      </c>
      <c r="C169" s="201"/>
      <c r="D169" s="109" t="s">
        <v>215</v>
      </c>
      <c r="E169" s="109" t="s">
        <v>118</v>
      </c>
      <c r="F169" s="109" t="s">
        <v>119</v>
      </c>
      <c r="G169" s="109" t="s">
        <v>120</v>
      </c>
      <c r="H169" s="110" t="s">
        <v>121</v>
      </c>
    </row>
    <row r="170" spans="1:9" ht="47.25" customHeight="1" x14ac:dyDescent="0.25">
      <c r="B170" s="202" t="str">
        <f>H27</f>
        <v>INSTRUTOR PARA ACOMPANHAMENTO DE ALUNO PcD (Pessoa com Deficiência)</v>
      </c>
      <c r="C170" s="202"/>
      <c r="D170" s="111">
        <f>H165</f>
        <v>3083.1486022108265</v>
      </c>
      <c r="E170" s="167">
        <v>1</v>
      </c>
      <c r="F170" s="112">
        <f>D170*E170</f>
        <v>3083.1486022108265</v>
      </c>
      <c r="G170" s="168">
        <f>G16</f>
        <v>3</v>
      </c>
      <c r="H170" s="113">
        <f>F170*G170</f>
        <v>9249.4458066324805</v>
      </c>
    </row>
    <row r="171" spans="1:9" s="26" customFormat="1" ht="27" thickBot="1" x14ac:dyDescent="0.3">
      <c r="A171" s="29"/>
      <c r="B171" s="203" t="s">
        <v>122</v>
      </c>
      <c r="C171" s="203"/>
      <c r="D171" s="203"/>
      <c r="E171" s="203"/>
      <c r="F171" s="203"/>
      <c r="G171" s="203"/>
      <c r="H171" s="114">
        <f>SUM(H170)</f>
        <v>9249.4458066324805</v>
      </c>
      <c r="I171" s="29"/>
    </row>
    <row r="172" spans="1:9" s="26" customFormat="1" ht="19.5" customHeight="1" thickBot="1" x14ac:dyDescent="0.3">
      <c r="A172" s="29"/>
      <c r="B172" s="204"/>
      <c r="C172" s="204"/>
      <c r="D172" s="55"/>
      <c r="E172" s="55"/>
      <c r="F172" s="55"/>
      <c r="G172" s="55"/>
      <c r="H172" s="115"/>
      <c r="I172" s="29"/>
    </row>
    <row r="173" spans="1:9" ht="24" customHeight="1" x14ac:dyDescent="0.4">
      <c r="B173" s="205" t="s">
        <v>123</v>
      </c>
      <c r="C173" s="205"/>
      <c r="D173" s="205"/>
      <c r="E173" s="205"/>
      <c r="F173" s="205"/>
      <c r="G173" s="205"/>
      <c r="H173" s="205"/>
    </row>
    <row r="174" spans="1:9" ht="18.75" customHeight="1" x14ac:dyDescent="0.25">
      <c r="B174" s="206" t="s">
        <v>124</v>
      </c>
      <c r="C174" s="206"/>
      <c r="D174" s="206"/>
      <c r="E174" s="206"/>
      <c r="F174" s="206"/>
      <c r="G174" s="206"/>
      <c r="H174" s="116" t="s">
        <v>216</v>
      </c>
    </row>
    <row r="175" spans="1:9" ht="30" customHeight="1" x14ac:dyDescent="0.25">
      <c r="B175" s="117" t="s">
        <v>9</v>
      </c>
      <c r="C175" s="207" t="s">
        <v>217</v>
      </c>
      <c r="D175" s="208"/>
      <c r="E175" s="208"/>
      <c r="F175" s="208"/>
      <c r="G175" s="209"/>
      <c r="H175" s="118">
        <f>F170</f>
        <v>3083.1486022108265</v>
      </c>
    </row>
    <row r="176" spans="1:9" ht="30" customHeight="1" x14ac:dyDescent="0.25">
      <c r="B176" s="117" t="s">
        <v>11</v>
      </c>
      <c r="C176" s="210" t="s">
        <v>218</v>
      </c>
      <c r="D176" s="210"/>
      <c r="E176" s="210"/>
      <c r="F176" s="210"/>
      <c r="G176" s="210"/>
      <c r="H176" s="118">
        <f>H171</f>
        <v>9249.4458066324805</v>
      </c>
    </row>
    <row r="177" spans="2:8" ht="30" customHeight="1" x14ac:dyDescent="0.25">
      <c r="B177" s="119" t="s">
        <v>14</v>
      </c>
      <c r="C177" s="211" t="s">
        <v>125</v>
      </c>
      <c r="D177" s="211"/>
      <c r="E177" s="211"/>
      <c r="F177" s="211"/>
      <c r="G177" s="211"/>
      <c r="H177" s="120">
        <f>H176*G13</f>
        <v>110993.34967958977</v>
      </c>
    </row>
    <row r="178" spans="2:8" ht="19.5" customHeight="1" x14ac:dyDescent="0.25"/>
    <row r="179" spans="2:8" ht="19.5" customHeight="1" x14ac:dyDescent="0.25"/>
  </sheetData>
  <mergeCells count="256">
    <mergeCell ref="B1:H1"/>
    <mergeCell ref="B2:H2"/>
    <mergeCell ref="C3:D3"/>
    <mergeCell ref="C4:H4"/>
    <mergeCell ref="B5:H5"/>
    <mergeCell ref="B6:C6"/>
    <mergeCell ref="D6:H6"/>
    <mergeCell ref="B7:C7"/>
    <mergeCell ref="D7:H7"/>
    <mergeCell ref="B8:D8"/>
    <mergeCell ref="B9:H9"/>
    <mergeCell ref="C10:F10"/>
    <mergeCell ref="C12:F12"/>
    <mergeCell ref="G12:H12"/>
    <mergeCell ref="C18:H18"/>
    <mergeCell ref="E15:F15"/>
    <mergeCell ref="E16:F16"/>
    <mergeCell ref="B17:D17"/>
    <mergeCell ref="E17:F17"/>
    <mergeCell ref="B14:H14"/>
    <mergeCell ref="G15:H15"/>
    <mergeCell ref="G16:H16"/>
    <mergeCell ref="G17:H17"/>
    <mergeCell ref="B15:D15"/>
    <mergeCell ref="B16:D16"/>
    <mergeCell ref="G10:H10"/>
    <mergeCell ref="G11:H11"/>
    <mergeCell ref="C11:F11"/>
    <mergeCell ref="C13:F13"/>
    <mergeCell ref="G13:H13"/>
    <mergeCell ref="C28:G28"/>
    <mergeCell ref="C30:G30"/>
    <mergeCell ref="C31:G31"/>
    <mergeCell ref="B33:C33"/>
    <mergeCell ref="D33:H33"/>
    <mergeCell ref="C35:G35"/>
    <mergeCell ref="C29:G29"/>
    <mergeCell ref="C19:H19"/>
    <mergeCell ref="C20:H20"/>
    <mergeCell ref="C21:H21"/>
    <mergeCell ref="B22:H22"/>
    <mergeCell ref="B23:H23"/>
    <mergeCell ref="B24:H24"/>
    <mergeCell ref="B25:H25"/>
    <mergeCell ref="B26:H26"/>
    <mergeCell ref="C27:G27"/>
    <mergeCell ref="B18:B19"/>
    <mergeCell ref="B20:B21"/>
    <mergeCell ref="C34:G34"/>
    <mergeCell ref="B36:B37"/>
    <mergeCell ref="C36:C37"/>
    <mergeCell ref="D36:E36"/>
    <mergeCell ref="F36:G36"/>
    <mergeCell ref="H36:H37"/>
    <mergeCell ref="D37:E37"/>
    <mergeCell ref="F37:G37"/>
    <mergeCell ref="C39:G39"/>
    <mergeCell ref="F38:G38"/>
    <mergeCell ref="D38:E38"/>
    <mergeCell ref="C40:G40"/>
    <mergeCell ref="C41:G41"/>
    <mergeCell ref="C42:G42"/>
    <mergeCell ref="C43:G43"/>
    <mergeCell ref="C44:G44"/>
    <mergeCell ref="B45:B48"/>
    <mergeCell ref="C45:C48"/>
    <mergeCell ref="D45:G45"/>
    <mergeCell ref="D46:G46"/>
    <mergeCell ref="D47:G47"/>
    <mergeCell ref="D48:G48"/>
    <mergeCell ref="B49:G49"/>
    <mergeCell ref="B51:C51"/>
    <mergeCell ref="D51:H51"/>
    <mergeCell ref="B52:C52"/>
    <mergeCell ref="D52:H52"/>
    <mergeCell ref="C53:E53"/>
    <mergeCell ref="F53:G53"/>
    <mergeCell ref="C54:E54"/>
    <mergeCell ref="F54:G54"/>
    <mergeCell ref="C55:E55"/>
    <mergeCell ref="F55:G55"/>
    <mergeCell ref="B56:G56"/>
    <mergeCell ref="B58:G58"/>
    <mergeCell ref="B60:C60"/>
    <mergeCell ref="D60:H60"/>
    <mergeCell ref="C61:E61"/>
    <mergeCell ref="F61:G61"/>
    <mergeCell ref="C62:E62"/>
    <mergeCell ref="F62:G62"/>
    <mergeCell ref="F57:G57"/>
    <mergeCell ref="C63:E63"/>
    <mergeCell ref="F63:G63"/>
    <mergeCell ref="C64:E64"/>
    <mergeCell ref="F64:G64"/>
    <mergeCell ref="C65:E65"/>
    <mergeCell ref="F65:G65"/>
    <mergeCell ref="C66:E66"/>
    <mergeCell ref="F66:G66"/>
    <mergeCell ref="C67:E67"/>
    <mergeCell ref="F67:G67"/>
    <mergeCell ref="C68:E68"/>
    <mergeCell ref="F68:G68"/>
    <mergeCell ref="C69:E69"/>
    <mergeCell ref="F69:G69"/>
    <mergeCell ref="B70:E70"/>
    <mergeCell ref="F70:G70"/>
    <mergeCell ref="B72:C72"/>
    <mergeCell ref="D72:H72"/>
    <mergeCell ref="C73:G73"/>
    <mergeCell ref="B74:B76"/>
    <mergeCell ref="C74:C76"/>
    <mergeCell ref="D74:E74"/>
    <mergeCell ref="F74:G74"/>
    <mergeCell ref="H74:H76"/>
    <mergeCell ref="D75:E75"/>
    <mergeCell ref="F75:G75"/>
    <mergeCell ref="D76:E76"/>
    <mergeCell ref="F76:G76"/>
    <mergeCell ref="B77:B79"/>
    <mergeCell ref="C77:C79"/>
    <mergeCell ref="D77:E77"/>
    <mergeCell ref="F77:G77"/>
    <mergeCell ref="H77:H79"/>
    <mergeCell ref="D78:E78"/>
    <mergeCell ref="F78:G78"/>
    <mergeCell ref="D79:E79"/>
    <mergeCell ref="F79:G79"/>
    <mergeCell ref="C80:G80"/>
    <mergeCell ref="C81:G81"/>
    <mergeCell ref="C82:G82"/>
    <mergeCell ref="B83:B85"/>
    <mergeCell ref="C83:C85"/>
    <mergeCell ref="D83:G83"/>
    <mergeCell ref="D84:G84"/>
    <mergeCell ref="D85:G85"/>
    <mergeCell ref="B86:G86"/>
    <mergeCell ref="C87:H87"/>
    <mergeCell ref="B89:C89"/>
    <mergeCell ref="D89:H89"/>
    <mergeCell ref="C90:G90"/>
    <mergeCell ref="C91:G91"/>
    <mergeCell ref="C92:G92"/>
    <mergeCell ref="C93:G93"/>
    <mergeCell ref="B94:G94"/>
    <mergeCell ref="B96:C96"/>
    <mergeCell ref="D96:H96"/>
    <mergeCell ref="F97:G97"/>
    <mergeCell ref="C98:E98"/>
    <mergeCell ref="F98:G98"/>
    <mergeCell ref="C99:E99"/>
    <mergeCell ref="F99:G99"/>
    <mergeCell ref="C100:E100"/>
    <mergeCell ref="F100:G100"/>
    <mergeCell ref="C101:E101"/>
    <mergeCell ref="F101:G101"/>
    <mergeCell ref="C97:E97"/>
    <mergeCell ref="B119:C119"/>
    <mergeCell ref="D119:H119"/>
    <mergeCell ref="C120:E120"/>
    <mergeCell ref="F120:G120"/>
    <mergeCell ref="B117:G117"/>
    <mergeCell ref="C108:E108"/>
    <mergeCell ref="F108:G108"/>
    <mergeCell ref="C109:E109"/>
    <mergeCell ref="F109:G109"/>
    <mergeCell ref="C110:E110"/>
    <mergeCell ref="F110:G110"/>
    <mergeCell ref="C111:E111"/>
    <mergeCell ref="F111:G111"/>
    <mergeCell ref="C112:E112"/>
    <mergeCell ref="F112:G112"/>
    <mergeCell ref="B115:G115"/>
    <mergeCell ref="F116:G116"/>
    <mergeCell ref="C113:E113"/>
    <mergeCell ref="F113:G113"/>
    <mergeCell ref="C114:E114"/>
    <mergeCell ref="F114:G114"/>
    <mergeCell ref="C121:E121"/>
    <mergeCell ref="F121:G121"/>
    <mergeCell ref="B122:E122"/>
    <mergeCell ref="F122:G122"/>
    <mergeCell ref="B124:C124"/>
    <mergeCell ref="D124:H124"/>
    <mergeCell ref="C125:G125"/>
    <mergeCell ref="C126:G126"/>
    <mergeCell ref="B130:C130"/>
    <mergeCell ref="D130:H130"/>
    <mergeCell ref="C131:G131"/>
    <mergeCell ref="C132:G132"/>
    <mergeCell ref="C133:G133"/>
    <mergeCell ref="C127:G127"/>
    <mergeCell ref="B128:G128"/>
    <mergeCell ref="C134:G134"/>
    <mergeCell ref="C135:G135"/>
    <mergeCell ref="B136:G136"/>
    <mergeCell ref="B138:C138"/>
    <mergeCell ref="D138:H138"/>
    <mergeCell ref="C139:E139"/>
    <mergeCell ref="F139:G139"/>
    <mergeCell ref="B140:B141"/>
    <mergeCell ref="C140:E141"/>
    <mergeCell ref="H140:H141"/>
    <mergeCell ref="C142:E143"/>
    <mergeCell ref="H142:H143"/>
    <mergeCell ref="F144:G144"/>
    <mergeCell ref="C145:C146"/>
    <mergeCell ref="D145:E145"/>
    <mergeCell ref="F145:G145"/>
    <mergeCell ref="D146:E146"/>
    <mergeCell ref="F146:G146"/>
    <mergeCell ref="B142:B143"/>
    <mergeCell ref="B144:B148"/>
    <mergeCell ref="C144:E144"/>
    <mergeCell ref="C147:E147"/>
    <mergeCell ref="F147:G147"/>
    <mergeCell ref="C148:E148"/>
    <mergeCell ref="F148:G148"/>
    <mergeCell ref="B149:E149"/>
    <mergeCell ref="F149:G149"/>
    <mergeCell ref="B156:H156"/>
    <mergeCell ref="B157:H157"/>
    <mergeCell ref="C158:F158"/>
    <mergeCell ref="B152:B154"/>
    <mergeCell ref="C150:H150"/>
    <mergeCell ref="C151:H151"/>
    <mergeCell ref="C152:H152"/>
    <mergeCell ref="C153:H153"/>
    <mergeCell ref="C154:H154"/>
    <mergeCell ref="C159:F159"/>
    <mergeCell ref="C160:F160"/>
    <mergeCell ref="C161:F161"/>
    <mergeCell ref="C162:F162"/>
    <mergeCell ref="C163:F163"/>
    <mergeCell ref="C164:F164"/>
    <mergeCell ref="B167:H167"/>
    <mergeCell ref="B168:H168"/>
    <mergeCell ref="B165:G165"/>
    <mergeCell ref="B169:C169"/>
    <mergeCell ref="B170:C170"/>
    <mergeCell ref="B171:G171"/>
    <mergeCell ref="B172:C172"/>
    <mergeCell ref="B173:H173"/>
    <mergeCell ref="B174:G174"/>
    <mergeCell ref="C175:G175"/>
    <mergeCell ref="C176:G176"/>
    <mergeCell ref="C177:G177"/>
    <mergeCell ref="C102:E102"/>
    <mergeCell ref="F102:G102"/>
    <mergeCell ref="C103:E103"/>
    <mergeCell ref="F103:G103"/>
    <mergeCell ref="B104:E104"/>
    <mergeCell ref="F104:G104"/>
    <mergeCell ref="B106:C106"/>
    <mergeCell ref="D106:H106"/>
    <mergeCell ref="B107:C107"/>
    <mergeCell ref="D107:H107"/>
  </mergeCells>
  <pageMargins left="1.1811023622047245" right="0.51181102362204722" top="0.78740157480314965" bottom="0.78740157480314965" header="0.51181102362204722" footer="0.51181102362204722"/>
  <pageSetup paperSize="9" scale="56" firstPageNumber="0"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F0"/>
  </sheetPr>
  <dimension ref="A1:I177"/>
  <sheetViews>
    <sheetView zoomScaleNormal="100" workbookViewId="0">
      <selection activeCell="F3" sqref="F3"/>
    </sheetView>
  </sheetViews>
  <sheetFormatPr defaultRowHeight="15" x14ac:dyDescent="0.25"/>
  <cols>
    <col min="1" max="1" width="11.42578125" customWidth="1"/>
    <col min="2" max="2" width="32.28515625" customWidth="1"/>
    <col min="3" max="3" width="22.28515625" customWidth="1"/>
    <col min="4" max="4" width="32.42578125" customWidth="1"/>
    <col min="5" max="5" width="16.85546875" customWidth="1"/>
    <col min="6" max="6" width="15.7109375" customWidth="1"/>
    <col min="7" max="7" width="24" customWidth="1"/>
    <col min="8" max="8" width="24.85546875" customWidth="1"/>
    <col min="9" max="9" width="12" customWidth="1"/>
  </cols>
  <sheetData>
    <row r="1" spans="1:9" ht="23.25" x14ac:dyDescent="0.35">
      <c r="A1" s="398" t="s">
        <v>0</v>
      </c>
      <c r="B1" s="398"/>
      <c r="C1" s="398"/>
      <c r="D1" s="398"/>
      <c r="E1" s="398"/>
      <c r="F1" s="398"/>
      <c r="G1" s="398"/>
      <c r="H1" s="1"/>
      <c r="I1" s="1"/>
    </row>
    <row r="2" spans="1:9" ht="18.75" x14ac:dyDescent="0.3">
      <c r="A2" s="399" t="s">
        <v>233</v>
      </c>
      <c r="B2" s="399"/>
      <c r="C2" s="399"/>
      <c r="D2" s="399"/>
      <c r="E2" s="399"/>
      <c r="F2" s="399"/>
      <c r="G2" s="399"/>
      <c r="H2" s="1"/>
      <c r="I2" s="1"/>
    </row>
    <row r="3" spans="1:9" x14ac:dyDescent="0.25">
      <c r="A3" s="2" t="s">
        <v>1</v>
      </c>
      <c r="B3" s="391" t="s">
        <v>143</v>
      </c>
      <c r="C3" s="391"/>
      <c r="D3" s="421" t="s">
        <v>2</v>
      </c>
      <c r="E3" s="419" t="s">
        <v>144</v>
      </c>
      <c r="G3" s="176" t="str">
        <f>'INSTRUTOR NÍVEL MÉDIO - 44h'!H3</f>
        <v>ANEXO II A do Edital</v>
      </c>
      <c r="H3" s="1"/>
      <c r="I3" s="1"/>
    </row>
    <row r="4" spans="1:9" x14ac:dyDescent="0.25">
      <c r="A4" s="2" t="s">
        <v>3</v>
      </c>
      <c r="B4" s="392">
        <v>43586</v>
      </c>
      <c r="C4" s="392"/>
      <c r="D4" s="392"/>
      <c r="E4" s="392"/>
      <c r="F4" s="392"/>
      <c r="G4" s="392"/>
      <c r="H4" s="1"/>
      <c r="I4" s="1"/>
    </row>
    <row r="5" spans="1:9" x14ac:dyDescent="0.25">
      <c r="A5" s="362" t="s">
        <v>4</v>
      </c>
      <c r="B5" s="362"/>
      <c r="C5" s="362"/>
      <c r="D5" s="362"/>
      <c r="E5" s="362"/>
      <c r="F5" s="362"/>
      <c r="G5" s="362"/>
      <c r="H5" s="3"/>
      <c r="I5" s="1"/>
    </row>
    <row r="6" spans="1:9" x14ac:dyDescent="0.25">
      <c r="A6" s="370" t="s">
        <v>5</v>
      </c>
      <c r="B6" s="370"/>
      <c r="C6" s="393" t="s">
        <v>237</v>
      </c>
      <c r="D6" s="393"/>
      <c r="E6" s="393"/>
      <c r="F6" s="393"/>
      <c r="G6" s="393"/>
      <c r="H6" s="4"/>
      <c r="I6" s="1"/>
    </row>
    <row r="7" spans="1:9" x14ac:dyDescent="0.25">
      <c r="A7" s="370" t="s">
        <v>6</v>
      </c>
      <c r="B7" s="370"/>
      <c r="C7" s="393"/>
      <c r="D7" s="393"/>
      <c r="E7" s="393"/>
      <c r="F7" s="393"/>
      <c r="G7" s="393"/>
      <c r="H7" s="5"/>
      <c r="I7" s="1"/>
    </row>
    <row r="8" spans="1:9" x14ac:dyDescent="0.25">
      <c r="A8" s="370" t="s">
        <v>7</v>
      </c>
      <c r="B8" s="370"/>
      <c r="C8" s="370"/>
      <c r="D8" s="6"/>
      <c r="E8" s="7">
        <v>1</v>
      </c>
      <c r="F8" s="8"/>
      <c r="G8" s="9" t="str">
        <f>IF(E8=1,"Lucro Real",IF(E8=2,"Lucro Presumido",IF(E8=3,"SIMPLES-Anexo III",IF(E8=4,"SIMPLES-Anexo IV","RT Inválido"))))</f>
        <v>Lucro Real</v>
      </c>
      <c r="H8" s="5"/>
      <c r="I8" s="1"/>
    </row>
    <row r="9" spans="1:9" x14ac:dyDescent="0.25">
      <c r="A9" s="362" t="s">
        <v>8</v>
      </c>
      <c r="B9" s="362"/>
      <c r="C9" s="362"/>
      <c r="D9" s="362"/>
      <c r="E9" s="362"/>
      <c r="F9" s="362"/>
      <c r="G9" s="362"/>
      <c r="H9" s="5"/>
      <c r="I9" s="1"/>
    </row>
    <row r="10" spans="1:9" x14ac:dyDescent="0.25">
      <c r="A10" s="10" t="s">
        <v>9</v>
      </c>
      <c r="B10" s="338" t="s">
        <v>10</v>
      </c>
      <c r="C10" s="338"/>
      <c r="D10" s="338"/>
      <c r="E10" s="338"/>
      <c r="F10" s="401" t="s">
        <v>239</v>
      </c>
      <c r="G10" s="402"/>
      <c r="H10" s="5"/>
      <c r="I10" s="1"/>
    </row>
    <row r="11" spans="1:9" x14ac:dyDescent="0.25">
      <c r="A11" s="10" t="s">
        <v>11</v>
      </c>
      <c r="B11" s="388" t="s">
        <v>12</v>
      </c>
      <c r="C11" s="388"/>
      <c r="D11" s="388"/>
      <c r="E11" s="388"/>
      <c r="F11" s="386" t="s">
        <v>13</v>
      </c>
      <c r="G11" s="387"/>
      <c r="H11" s="1"/>
      <c r="I11" s="1"/>
    </row>
    <row r="12" spans="1:9" ht="72" customHeight="1" x14ac:dyDescent="0.25">
      <c r="A12" s="151" t="s">
        <v>14</v>
      </c>
      <c r="B12" s="301" t="s">
        <v>15</v>
      </c>
      <c r="C12" s="301"/>
      <c r="D12" s="301"/>
      <c r="E12" s="301"/>
      <c r="F12" s="371" t="s">
        <v>141</v>
      </c>
      <c r="G12" s="371"/>
      <c r="H12" s="1"/>
      <c r="I12" s="1"/>
    </row>
    <row r="13" spans="1:9" x14ac:dyDescent="0.25">
      <c r="A13" s="10" t="s">
        <v>16</v>
      </c>
      <c r="B13" s="388" t="s">
        <v>17</v>
      </c>
      <c r="C13" s="388"/>
      <c r="D13" s="388"/>
      <c r="E13" s="388"/>
      <c r="F13" s="389">
        <v>12</v>
      </c>
      <c r="G13" s="389"/>
      <c r="H13" s="1"/>
      <c r="I13" s="1"/>
    </row>
    <row r="14" spans="1:9" x14ac:dyDescent="0.25">
      <c r="A14" s="378" t="s">
        <v>148</v>
      </c>
      <c r="B14" s="379"/>
      <c r="C14" s="379"/>
      <c r="D14" s="379"/>
      <c r="E14" s="379"/>
      <c r="F14" s="379"/>
      <c r="G14" s="380"/>
      <c r="H14" s="1"/>
      <c r="I14" s="1"/>
    </row>
    <row r="15" spans="1:9" x14ac:dyDescent="0.25">
      <c r="A15" s="374" t="s">
        <v>149</v>
      </c>
      <c r="B15" s="374"/>
      <c r="C15" s="374"/>
      <c r="D15" s="374" t="s">
        <v>150</v>
      </c>
      <c r="E15" s="374"/>
      <c r="F15" s="374" t="s">
        <v>151</v>
      </c>
      <c r="G15" s="374"/>
      <c r="H15" s="1"/>
      <c r="I15" s="1"/>
    </row>
    <row r="16" spans="1:9" x14ac:dyDescent="0.25">
      <c r="A16" s="383" t="s">
        <v>219</v>
      </c>
      <c r="B16" s="383"/>
      <c r="C16" s="383"/>
      <c r="D16" s="375" t="s">
        <v>152</v>
      </c>
      <c r="E16" s="375"/>
      <c r="F16" s="381">
        <v>2</v>
      </c>
      <c r="G16" s="381"/>
      <c r="H16" s="1"/>
      <c r="I16" s="1"/>
    </row>
    <row r="17" spans="1:9" x14ac:dyDescent="0.25">
      <c r="A17" s="376"/>
      <c r="B17" s="376"/>
      <c r="C17" s="376"/>
      <c r="D17" s="377"/>
      <c r="E17" s="377"/>
      <c r="F17" s="382"/>
      <c r="G17" s="382"/>
      <c r="H17" s="1"/>
      <c r="I17" s="1"/>
    </row>
    <row r="18" spans="1:9" x14ac:dyDescent="0.25">
      <c r="A18" s="366" t="s">
        <v>18</v>
      </c>
      <c r="B18" s="372" t="s">
        <v>19</v>
      </c>
      <c r="C18" s="372"/>
      <c r="D18" s="372"/>
      <c r="E18" s="372"/>
      <c r="F18" s="372"/>
      <c r="G18" s="373"/>
      <c r="H18" s="1"/>
      <c r="I18" s="1"/>
    </row>
    <row r="19" spans="1:9" x14ac:dyDescent="0.25">
      <c r="A19" s="366"/>
      <c r="B19" s="356" t="s">
        <v>153</v>
      </c>
      <c r="C19" s="356"/>
      <c r="D19" s="356"/>
      <c r="E19" s="356"/>
      <c r="F19" s="356"/>
      <c r="G19" s="357"/>
      <c r="H19" s="1"/>
      <c r="I19" s="1"/>
    </row>
    <row r="20" spans="1:9" x14ac:dyDescent="0.25">
      <c r="A20" s="366" t="s">
        <v>20</v>
      </c>
      <c r="B20" s="358" t="s">
        <v>21</v>
      </c>
      <c r="C20" s="358"/>
      <c r="D20" s="358"/>
      <c r="E20" s="358"/>
      <c r="F20" s="358"/>
      <c r="G20" s="358"/>
      <c r="H20" s="1"/>
      <c r="I20" s="1"/>
    </row>
    <row r="21" spans="1:9" ht="15.75" thickBot="1" x14ac:dyDescent="0.3">
      <c r="A21" s="366"/>
      <c r="B21" s="359" t="s">
        <v>22</v>
      </c>
      <c r="C21" s="359"/>
      <c r="D21" s="359"/>
      <c r="E21" s="359"/>
      <c r="F21" s="359"/>
      <c r="G21" s="359"/>
      <c r="H21" s="1"/>
      <c r="I21" s="1"/>
    </row>
    <row r="22" spans="1:9" ht="24" thickBot="1" x14ac:dyDescent="0.4">
      <c r="A22" s="360"/>
      <c r="B22" s="360"/>
      <c r="C22" s="360"/>
      <c r="D22" s="360"/>
      <c r="E22" s="360"/>
      <c r="F22" s="360"/>
      <c r="G22" s="360"/>
      <c r="H22" s="1"/>
      <c r="I22" s="1"/>
    </row>
    <row r="23" spans="1:9" ht="26.25" x14ac:dyDescent="0.4">
      <c r="A23" s="205" t="s">
        <v>212</v>
      </c>
      <c r="B23" s="205"/>
      <c r="C23" s="205"/>
      <c r="D23" s="205"/>
      <c r="E23" s="205"/>
      <c r="F23" s="205"/>
      <c r="G23" s="205"/>
      <c r="H23" s="1"/>
      <c r="I23" s="1"/>
    </row>
    <row r="24" spans="1:9" x14ac:dyDescent="0.25">
      <c r="A24" s="361" t="s">
        <v>23</v>
      </c>
      <c r="B24" s="361"/>
      <c r="C24" s="361"/>
      <c r="D24" s="361"/>
      <c r="E24" s="361"/>
      <c r="F24" s="361"/>
      <c r="G24" s="361"/>
      <c r="H24" s="1"/>
      <c r="I24" s="1"/>
    </row>
    <row r="25" spans="1:9" x14ac:dyDescent="0.25">
      <c r="A25" s="362" t="s">
        <v>24</v>
      </c>
      <c r="B25" s="362"/>
      <c r="C25" s="362"/>
      <c r="D25" s="362"/>
      <c r="E25" s="362"/>
      <c r="F25" s="362"/>
      <c r="G25" s="362"/>
      <c r="H25" s="1"/>
      <c r="I25" s="1"/>
    </row>
    <row r="26" spans="1:9" x14ac:dyDescent="0.25">
      <c r="A26" s="363" t="s">
        <v>25</v>
      </c>
      <c r="B26" s="364"/>
      <c r="C26" s="364"/>
      <c r="D26" s="364"/>
      <c r="E26" s="364"/>
      <c r="F26" s="364"/>
      <c r="G26" s="365"/>
      <c r="H26" s="1"/>
      <c r="I26" s="1"/>
    </row>
    <row r="27" spans="1:9" ht="60" x14ac:dyDescent="0.25">
      <c r="A27" s="151">
        <v>1</v>
      </c>
      <c r="B27" s="192" t="s">
        <v>26</v>
      </c>
      <c r="C27" s="192"/>
      <c r="D27" s="192"/>
      <c r="E27" s="192"/>
      <c r="F27" s="192"/>
      <c r="G27" s="131" t="s">
        <v>145</v>
      </c>
      <c r="H27" s="1"/>
      <c r="I27" s="1"/>
    </row>
    <row r="28" spans="1:9" x14ac:dyDescent="0.25">
      <c r="A28" s="151">
        <v>2</v>
      </c>
      <c r="B28" s="349" t="s">
        <v>28</v>
      </c>
      <c r="C28" s="349"/>
      <c r="D28" s="349"/>
      <c r="E28" s="349"/>
      <c r="F28" s="349"/>
      <c r="G28" s="131" t="s">
        <v>29</v>
      </c>
      <c r="H28" s="1"/>
      <c r="I28" s="1"/>
    </row>
    <row r="29" spans="1:9" ht="45" x14ac:dyDescent="0.25">
      <c r="A29" s="151">
        <v>3</v>
      </c>
      <c r="B29" s="400" t="s">
        <v>30</v>
      </c>
      <c r="C29" s="400"/>
      <c r="D29" s="170">
        <v>1380.34</v>
      </c>
      <c r="E29" s="169">
        <v>100</v>
      </c>
      <c r="F29" s="171" t="s">
        <v>142</v>
      </c>
      <c r="G29" s="132">
        <f>D29/220*E29</f>
        <v>627.42727272727268</v>
      </c>
      <c r="H29" s="1"/>
      <c r="I29" s="12"/>
    </row>
    <row r="30" spans="1:9" ht="30" x14ac:dyDescent="0.25">
      <c r="A30" s="151">
        <v>4</v>
      </c>
      <c r="B30" s="350" t="s">
        <v>31</v>
      </c>
      <c r="C30" s="350"/>
      <c r="D30" s="350"/>
      <c r="E30" s="350"/>
      <c r="F30" s="350"/>
      <c r="G30" s="131" t="s">
        <v>27</v>
      </c>
      <c r="H30" s="1"/>
      <c r="I30" s="1"/>
    </row>
    <row r="31" spans="1:9" x14ac:dyDescent="0.25">
      <c r="A31" s="151">
        <v>5</v>
      </c>
      <c r="B31" s="192" t="s">
        <v>32</v>
      </c>
      <c r="C31" s="192"/>
      <c r="D31" s="192"/>
      <c r="E31" s="192"/>
      <c r="F31" s="192"/>
      <c r="G31" s="133" t="s">
        <v>146</v>
      </c>
      <c r="H31" s="1"/>
      <c r="I31" s="1"/>
    </row>
    <row r="32" spans="1:9" ht="15.75" thickBot="1" x14ac:dyDescent="0.3">
      <c r="A32" s="13"/>
      <c r="B32" s="14"/>
      <c r="C32" s="14"/>
      <c r="D32" s="14"/>
      <c r="E32" s="14"/>
      <c r="F32" s="14"/>
      <c r="G32" s="14"/>
      <c r="H32" s="1"/>
      <c r="I32" s="1"/>
    </row>
    <row r="33" spans="1:9" ht="15.75" x14ac:dyDescent="0.25">
      <c r="A33" s="351" t="s">
        <v>33</v>
      </c>
      <c r="B33" s="351"/>
      <c r="C33" s="352" t="s">
        <v>34</v>
      </c>
      <c r="D33" s="352"/>
      <c r="E33" s="352"/>
      <c r="F33" s="352"/>
      <c r="G33" s="352"/>
      <c r="H33" s="1"/>
      <c r="I33" s="1"/>
    </row>
    <row r="34" spans="1:9" x14ac:dyDescent="0.25">
      <c r="A34" s="15">
        <v>1</v>
      </c>
      <c r="B34" s="367" t="s">
        <v>35</v>
      </c>
      <c r="C34" s="368"/>
      <c r="D34" s="368"/>
      <c r="E34" s="368"/>
      <c r="F34" s="369"/>
      <c r="G34" s="16" t="s">
        <v>36</v>
      </c>
      <c r="H34" s="1"/>
      <c r="I34" s="1"/>
    </row>
    <row r="35" spans="1:9" x14ac:dyDescent="0.25">
      <c r="A35" s="10" t="s">
        <v>9</v>
      </c>
      <c r="B35" s="338" t="s">
        <v>222</v>
      </c>
      <c r="C35" s="338"/>
      <c r="D35" s="338"/>
      <c r="E35" s="338"/>
      <c r="F35" s="338"/>
      <c r="G35" s="18">
        <f>G29</f>
        <v>627.42727272727268</v>
      </c>
      <c r="H35" s="19"/>
      <c r="I35" s="17"/>
    </row>
    <row r="36" spans="1:9" x14ac:dyDescent="0.25">
      <c r="A36" s="304" t="s">
        <v>11</v>
      </c>
      <c r="B36" s="340" t="s">
        <v>37</v>
      </c>
      <c r="C36" s="396" t="s">
        <v>38</v>
      </c>
      <c r="D36" s="397"/>
      <c r="E36" s="341">
        <f>G35</f>
        <v>627.42727272727268</v>
      </c>
      <c r="F36" s="341"/>
      <c r="G36" s="342">
        <f>E36*E37</f>
        <v>0</v>
      </c>
      <c r="H36" s="20"/>
      <c r="I36" s="21"/>
    </row>
    <row r="37" spans="1:9" x14ac:dyDescent="0.25">
      <c r="A37" s="304"/>
      <c r="B37" s="340"/>
      <c r="C37" s="396" t="s">
        <v>55</v>
      </c>
      <c r="D37" s="397"/>
      <c r="E37" s="344">
        <v>0</v>
      </c>
      <c r="F37" s="344"/>
      <c r="G37" s="342"/>
      <c r="H37" s="21"/>
      <c r="I37" s="17"/>
    </row>
    <row r="38" spans="1:9" x14ac:dyDescent="0.25">
      <c r="A38" s="22" t="s">
        <v>14</v>
      </c>
      <c r="B38" s="152" t="s">
        <v>39</v>
      </c>
      <c r="C38" s="396" t="s">
        <v>55</v>
      </c>
      <c r="D38" s="397"/>
      <c r="E38" s="346">
        <v>0</v>
      </c>
      <c r="F38" s="347"/>
      <c r="G38" s="18">
        <f>E36*E38</f>
        <v>0</v>
      </c>
      <c r="H38" s="21"/>
      <c r="I38" s="17"/>
    </row>
    <row r="39" spans="1:9" x14ac:dyDescent="0.25">
      <c r="A39" s="10" t="s">
        <v>16</v>
      </c>
      <c r="B39" s="345" t="s">
        <v>221</v>
      </c>
      <c r="C39" s="345"/>
      <c r="D39" s="345"/>
      <c r="E39" s="345"/>
      <c r="F39" s="345"/>
      <c r="G39" s="18">
        <f>(D29/220)*0.2*22*0.5</f>
        <v>13.8034</v>
      </c>
      <c r="H39" s="19"/>
      <c r="I39" s="17"/>
    </row>
    <row r="40" spans="1:9" x14ac:dyDescent="0.25">
      <c r="A40" s="10" t="s">
        <v>41</v>
      </c>
      <c r="B40" s="337" t="s">
        <v>42</v>
      </c>
      <c r="C40" s="337"/>
      <c r="D40" s="337"/>
      <c r="E40" s="337"/>
      <c r="F40" s="337"/>
      <c r="G40" s="18">
        <v>0</v>
      </c>
      <c r="H40" s="19"/>
      <c r="I40" s="17"/>
    </row>
    <row r="41" spans="1:9" x14ac:dyDescent="0.25">
      <c r="A41" s="10" t="s">
        <v>43</v>
      </c>
      <c r="B41" s="338" t="s">
        <v>44</v>
      </c>
      <c r="C41" s="338"/>
      <c r="D41" s="338"/>
      <c r="E41" s="338"/>
      <c r="F41" s="338"/>
      <c r="G41" s="18">
        <v>0</v>
      </c>
      <c r="H41" s="19"/>
      <c r="I41" s="17"/>
    </row>
    <row r="42" spans="1:9" x14ac:dyDescent="0.25">
      <c r="A42" s="10" t="s">
        <v>47</v>
      </c>
      <c r="B42" s="338" t="s">
        <v>225</v>
      </c>
      <c r="C42" s="338"/>
      <c r="D42" s="338"/>
      <c r="E42" s="338"/>
      <c r="F42" s="338"/>
      <c r="G42" s="18">
        <f>((D29/220*1.5)*(0.5*1.1428571-0.5)*22)</f>
        <v>14.789352706050009</v>
      </c>
      <c r="H42" s="19"/>
      <c r="I42" s="17"/>
    </row>
    <row r="43" spans="1:9" x14ac:dyDescent="0.25">
      <c r="A43" s="10" t="s">
        <v>49</v>
      </c>
      <c r="B43" s="338" t="s">
        <v>46</v>
      </c>
      <c r="C43" s="338"/>
      <c r="D43" s="338"/>
      <c r="E43" s="338"/>
      <c r="F43" s="338"/>
      <c r="G43" s="18">
        <v>0</v>
      </c>
      <c r="H43" s="19"/>
      <c r="I43" s="17"/>
    </row>
    <row r="44" spans="1:9" x14ac:dyDescent="0.25">
      <c r="A44" s="10" t="s">
        <v>154</v>
      </c>
      <c r="B44" s="338" t="s">
        <v>48</v>
      </c>
      <c r="C44" s="338"/>
      <c r="D44" s="338"/>
      <c r="E44" s="338"/>
      <c r="F44" s="338"/>
      <c r="G44" s="18">
        <v>0</v>
      </c>
      <c r="H44" s="19"/>
      <c r="I44" s="17"/>
    </row>
    <row r="45" spans="1:9" x14ac:dyDescent="0.25">
      <c r="A45" s="304" t="s">
        <v>155</v>
      </c>
      <c r="B45" s="305" t="s">
        <v>50</v>
      </c>
      <c r="C45" s="339"/>
      <c r="D45" s="339"/>
      <c r="E45" s="339"/>
      <c r="F45" s="339"/>
      <c r="G45" s="18">
        <v>0</v>
      </c>
      <c r="H45" s="19"/>
      <c r="I45" s="17"/>
    </row>
    <row r="46" spans="1:9" x14ac:dyDescent="0.25">
      <c r="A46" s="304"/>
      <c r="B46" s="305"/>
      <c r="C46" s="339"/>
      <c r="D46" s="339"/>
      <c r="E46" s="339"/>
      <c r="F46" s="339"/>
      <c r="G46" s="18">
        <v>0</v>
      </c>
      <c r="H46" s="19"/>
      <c r="I46" s="17"/>
    </row>
    <row r="47" spans="1:9" x14ac:dyDescent="0.25">
      <c r="A47" s="304"/>
      <c r="B47" s="305"/>
      <c r="C47" s="339"/>
      <c r="D47" s="339"/>
      <c r="E47" s="339"/>
      <c r="F47" s="339"/>
      <c r="G47" s="18">
        <v>0</v>
      </c>
      <c r="H47" s="19"/>
      <c r="I47" s="17"/>
    </row>
    <row r="48" spans="1:9" x14ac:dyDescent="0.25">
      <c r="A48" s="304"/>
      <c r="B48" s="305"/>
      <c r="C48" s="339"/>
      <c r="D48" s="339"/>
      <c r="E48" s="339"/>
      <c r="F48" s="339"/>
      <c r="G48" s="23">
        <v>0</v>
      </c>
      <c r="H48" s="19"/>
      <c r="I48" s="17"/>
    </row>
    <row r="49" spans="1:9" ht="16.5" thickBot="1" x14ac:dyDescent="0.3">
      <c r="A49" s="332" t="s">
        <v>156</v>
      </c>
      <c r="B49" s="333"/>
      <c r="C49" s="333"/>
      <c r="D49" s="333"/>
      <c r="E49" s="333"/>
      <c r="F49" s="334"/>
      <c r="G49" s="134">
        <f>SUM(G35:G48)</f>
        <v>656.02002543332264</v>
      </c>
      <c r="H49" s="25"/>
      <c r="I49" s="24"/>
    </row>
    <row r="50" spans="1:9" ht="15.75" thickBot="1" x14ac:dyDescent="0.3">
      <c r="A50" s="27"/>
      <c r="B50" s="27"/>
      <c r="C50" s="27"/>
      <c r="D50" s="27"/>
      <c r="E50" s="27"/>
      <c r="F50" s="27"/>
      <c r="G50" s="28"/>
      <c r="H50" s="29"/>
      <c r="I50" s="26"/>
    </row>
    <row r="51" spans="1:9" ht="15.75" x14ac:dyDescent="0.25">
      <c r="A51" s="335" t="s">
        <v>51</v>
      </c>
      <c r="B51" s="335"/>
      <c r="C51" s="336" t="s">
        <v>52</v>
      </c>
      <c r="D51" s="336"/>
      <c r="E51" s="336"/>
      <c r="F51" s="336"/>
      <c r="G51" s="336"/>
      <c r="H51" s="1"/>
      <c r="I51" s="1"/>
    </row>
    <row r="52" spans="1:9" ht="15.75" x14ac:dyDescent="0.25">
      <c r="A52" s="199" t="s">
        <v>53</v>
      </c>
      <c r="B52" s="199"/>
      <c r="C52" s="200" t="s">
        <v>157</v>
      </c>
      <c r="D52" s="200"/>
      <c r="E52" s="200"/>
      <c r="F52" s="200"/>
      <c r="G52" s="200"/>
      <c r="H52" s="1"/>
      <c r="I52" s="1"/>
    </row>
    <row r="53" spans="1:9" ht="15.75" x14ac:dyDescent="0.25">
      <c r="A53" s="30"/>
      <c r="B53" s="287" t="s">
        <v>54</v>
      </c>
      <c r="C53" s="287"/>
      <c r="D53" s="287"/>
      <c r="E53" s="287" t="s">
        <v>55</v>
      </c>
      <c r="F53" s="287"/>
      <c r="G53" s="31" t="s">
        <v>36</v>
      </c>
      <c r="H53" s="1"/>
      <c r="I53" s="1"/>
    </row>
    <row r="54" spans="1:9" x14ac:dyDescent="0.25">
      <c r="A54" s="151" t="s">
        <v>9</v>
      </c>
      <c r="B54" s="251" t="s">
        <v>158</v>
      </c>
      <c r="C54" s="251"/>
      <c r="D54" s="251"/>
      <c r="E54" s="260">
        <f>ROUND(1/12,4)</f>
        <v>8.3299999999999999E-2</v>
      </c>
      <c r="F54" s="260"/>
      <c r="G54" s="33">
        <f>ROUND(G49*E54,2)</f>
        <v>54.65</v>
      </c>
      <c r="H54" s="34"/>
      <c r="I54" s="32"/>
    </row>
    <row r="55" spans="1:9" ht="32.25" customHeight="1" x14ac:dyDescent="0.25">
      <c r="A55" s="151" t="s">
        <v>11</v>
      </c>
      <c r="B55" s="326" t="s">
        <v>226</v>
      </c>
      <c r="C55" s="327"/>
      <c r="D55" s="328"/>
      <c r="E55" s="329">
        <v>3.0249999999999999E-2</v>
      </c>
      <c r="F55" s="329"/>
      <c r="G55" s="33">
        <f>ROUND(G49*E55,2)</f>
        <v>19.84</v>
      </c>
      <c r="H55" s="34"/>
      <c r="I55" s="32"/>
    </row>
    <row r="56" spans="1:9" x14ac:dyDescent="0.25">
      <c r="A56" s="330" t="s">
        <v>56</v>
      </c>
      <c r="B56" s="330"/>
      <c r="C56" s="330"/>
      <c r="D56" s="330"/>
      <c r="E56" s="330"/>
      <c r="F56" s="330"/>
      <c r="G56" s="35">
        <f>SUM(G54:G55)</f>
        <v>74.489999999999995</v>
      </c>
      <c r="H56" s="34"/>
      <c r="I56" s="32"/>
    </row>
    <row r="57" spans="1:9" x14ac:dyDescent="0.25">
      <c r="A57" s="36" t="s">
        <v>14</v>
      </c>
      <c r="B57" s="150" t="s">
        <v>57</v>
      </c>
      <c r="C57" s="38"/>
      <c r="D57" s="39"/>
      <c r="E57" s="331">
        <f>E70</f>
        <v>0.36800000000000005</v>
      </c>
      <c r="F57" s="331"/>
      <c r="G57" s="33">
        <f>E57*G56</f>
        <v>27.412320000000001</v>
      </c>
      <c r="H57" s="34"/>
      <c r="I57" s="32"/>
    </row>
    <row r="58" spans="1:9" ht="15.75" x14ac:dyDescent="0.25">
      <c r="A58" s="307" t="s">
        <v>160</v>
      </c>
      <c r="B58" s="308"/>
      <c r="C58" s="308"/>
      <c r="D58" s="308"/>
      <c r="E58" s="308"/>
      <c r="F58" s="309"/>
      <c r="G58" s="43">
        <f>SUM(G56:G57)</f>
        <v>101.90232</v>
      </c>
      <c r="H58" s="44"/>
      <c r="I58" s="41"/>
    </row>
    <row r="59" spans="1:9" x14ac:dyDescent="0.25">
      <c r="A59" s="45"/>
      <c r="B59" s="27"/>
      <c r="C59" s="27"/>
      <c r="D59" s="27"/>
      <c r="E59" s="27"/>
      <c r="F59" s="27"/>
      <c r="G59" s="46"/>
      <c r="H59" s="29"/>
      <c r="I59" s="26"/>
    </row>
    <row r="60" spans="1:9" ht="34.5" customHeight="1" x14ac:dyDescent="0.25">
      <c r="A60" s="199" t="s">
        <v>58</v>
      </c>
      <c r="B60" s="199"/>
      <c r="C60" s="394" t="s">
        <v>161</v>
      </c>
      <c r="D60" s="395"/>
      <c r="E60" s="395"/>
      <c r="F60" s="395"/>
      <c r="G60" s="200"/>
      <c r="H60" s="1"/>
      <c r="I60" s="1"/>
    </row>
    <row r="61" spans="1:9" ht="15.75" x14ac:dyDescent="0.25">
      <c r="A61" s="47"/>
      <c r="B61" s="287" t="s">
        <v>54</v>
      </c>
      <c r="C61" s="287"/>
      <c r="D61" s="287"/>
      <c r="E61" s="287" t="s">
        <v>55</v>
      </c>
      <c r="F61" s="287"/>
      <c r="G61" s="48" t="s">
        <v>36</v>
      </c>
      <c r="H61" s="1"/>
      <c r="I61" s="1"/>
    </row>
    <row r="62" spans="1:9" x14ac:dyDescent="0.25">
      <c r="A62" s="151" t="s">
        <v>9</v>
      </c>
      <c r="B62" s="251" t="s">
        <v>59</v>
      </c>
      <c r="C62" s="251"/>
      <c r="D62" s="251"/>
      <c r="E62" s="260">
        <v>0.2</v>
      </c>
      <c r="F62" s="260"/>
      <c r="G62" s="49">
        <f>ROUND($G$49*E62,2)</f>
        <v>131.19999999999999</v>
      </c>
      <c r="H62" s="34"/>
      <c r="I62" s="32"/>
    </row>
    <row r="63" spans="1:9" x14ac:dyDescent="0.25">
      <c r="A63" s="151" t="s">
        <v>11</v>
      </c>
      <c r="B63" s="251" t="s">
        <v>60</v>
      </c>
      <c r="C63" s="251"/>
      <c r="D63" s="251"/>
      <c r="E63" s="260">
        <v>2.5000000000000001E-2</v>
      </c>
      <c r="F63" s="260"/>
      <c r="G63" s="49">
        <f t="shared" ref="G63:G69" si="0">ROUND($G$49*E63,2)</f>
        <v>16.399999999999999</v>
      </c>
      <c r="H63" s="34"/>
      <c r="I63" s="32"/>
    </row>
    <row r="64" spans="1:9" x14ac:dyDescent="0.25">
      <c r="A64" s="151" t="s">
        <v>14</v>
      </c>
      <c r="B64" s="251" t="s">
        <v>61</v>
      </c>
      <c r="C64" s="251"/>
      <c r="D64" s="251"/>
      <c r="E64" s="325">
        <f>H65*I65</f>
        <v>0.03</v>
      </c>
      <c r="F64" s="325"/>
      <c r="G64" s="49">
        <f t="shared" si="0"/>
        <v>19.68</v>
      </c>
      <c r="H64" s="136" t="s">
        <v>162</v>
      </c>
      <c r="I64" s="137" t="s">
        <v>163</v>
      </c>
    </row>
    <row r="65" spans="1:9" x14ac:dyDescent="0.25">
      <c r="A65" s="151" t="s">
        <v>16</v>
      </c>
      <c r="B65" s="251" t="s">
        <v>62</v>
      </c>
      <c r="C65" s="251"/>
      <c r="D65" s="251"/>
      <c r="E65" s="260">
        <v>1.4999999999999999E-2</v>
      </c>
      <c r="F65" s="260"/>
      <c r="G65" s="49">
        <f t="shared" si="0"/>
        <v>9.84</v>
      </c>
      <c r="H65" s="138">
        <v>0.03</v>
      </c>
      <c r="I65" s="139">
        <v>1</v>
      </c>
    </row>
    <row r="66" spans="1:9" x14ac:dyDescent="0.25">
      <c r="A66" s="151" t="s">
        <v>41</v>
      </c>
      <c r="B66" s="251" t="s">
        <v>63</v>
      </c>
      <c r="C66" s="251"/>
      <c r="D66" s="251"/>
      <c r="E66" s="260">
        <v>0.01</v>
      </c>
      <c r="F66" s="260"/>
      <c r="G66" s="49">
        <f t="shared" si="0"/>
        <v>6.56</v>
      </c>
      <c r="H66" s="34"/>
      <c r="I66" s="32"/>
    </row>
    <row r="67" spans="1:9" x14ac:dyDescent="0.25">
      <c r="A67" s="151" t="s">
        <v>43</v>
      </c>
      <c r="B67" s="251" t="s">
        <v>64</v>
      </c>
      <c r="C67" s="251"/>
      <c r="D67" s="251"/>
      <c r="E67" s="260">
        <v>6.0000000000000001E-3</v>
      </c>
      <c r="F67" s="260"/>
      <c r="G67" s="49">
        <f t="shared" si="0"/>
        <v>3.94</v>
      </c>
      <c r="H67" s="34"/>
      <c r="I67" s="32"/>
    </row>
    <row r="68" spans="1:9" x14ac:dyDescent="0.25">
      <c r="A68" s="151" t="s">
        <v>47</v>
      </c>
      <c r="B68" s="251" t="s">
        <v>65</v>
      </c>
      <c r="C68" s="251"/>
      <c r="D68" s="251"/>
      <c r="E68" s="260">
        <v>2E-3</v>
      </c>
      <c r="F68" s="260"/>
      <c r="G68" s="49">
        <f t="shared" si="0"/>
        <v>1.31</v>
      </c>
      <c r="H68" s="34"/>
      <c r="I68" s="32"/>
    </row>
    <row r="69" spans="1:9" x14ac:dyDescent="0.25">
      <c r="A69" s="151" t="s">
        <v>49</v>
      </c>
      <c r="B69" s="251" t="s">
        <v>66</v>
      </c>
      <c r="C69" s="251"/>
      <c r="D69" s="251"/>
      <c r="E69" s="260">
        <v>0.08</v>
      </c>
      <c r="F69" s="260"/>
      <c r="G69" s="49">
        <f t="shared" si="0"/>
        <v>52.48</v>
      </c>
      <c r="H69" s="34"/>
      <c r="I69" s="32"/>
    </row>
    <row r="70" spans="1:9" ht="15.75" x14ac:dyDescent="0.25">
      <c r="A70" s="321" t="s">
        <v>164</v>
      </c>
      <c r="B70" s="322"/>
      <c r="C70" s="322"/>
      <c r="D70" s="323"/>
      <c r="E70" s="324">
        <f>SUM(E62:F69)</f>
        <v>0.36800000000000005</v>
      </c>
      <c r="F70" s="324"/>
      <c r="G70" s="51">
        <f>SUM(G62:G69)</f>
        <v>241.41</v>
      </c>
      <c r="H70" s="52"/>
      <c r="I70" s="50"/>
    </row>
    <row r="71" spans="1:9" ht="16.5" x14ac:dyDescent="0.3">
      <c r="A71" s="53"/>
      <c r="B71" s="54"/>
      <c r="C71" s="55"/>
      <c r="D71" s="55"/>
      <c r="E71" s="56"/>
      <c r="F71" s="56"/>
      <c r="G71" s="57"/>
      <c r="H71" s="29"/>
      <c r="I71" s="26"/>
    </row>
    <row r="72" spans="1:9" ht="15.75" x14ac:dyDescent="0.25">
      <c r="A72" s="199" t="s">
        <v>67</v>
      </c>
      <c r="B72" s="199"/>
      <c r="C72" s="200" t="s">
        <v>68</v>
      </c>
      <c r="D72" s="200"/>
      <c r="E72" s="200"/>
      <c r="F72" s="200"/>
      <c r="G72" s="200"/>
      <c r="H72" s="1"/>
      <c r="I72" s="1"/>
    </row>
    <row r="73" spans="1:9" ht="15.75" x14ac:dyDescent="0.25">
      <c r="A73" s="47"/>
      <c r="B73" s="287" t="s">
        <v>69</v>
      </c>
      <c r="C73" s="287"/>
      <c r="D73" s="287"/>
      <c r="E73" s="287"/>
      <c r="F73" s="287"/>
      <c r="G73" s="48" t="s">
        <v>36</v>
      </c>
      <c r="H73" s="1"/>
      <c r="I73" s="1"/>
    </row>
    <row r="74" spans="1:9" x14ac:dyDescent="0.25">
      <c r="A74" s="304" t="s">
        <v>9</v>
      </c>
      <c r="B74" s="316" t="s">
        <v>167</v>
      </c>
      <c r="C74" s="311" t="s">
        <v>165</v>
      </c>
      <c r="D74" s="311"/>
      <c r="E74" s="319">
        <f>G29</f>
        <v>627.42727272727268</v>
      </c>
      <c r="F74" s="319"/>
      <c r="G74" s="313">
        <f>E75*E76-(E74*0.06)</f>
        <v>103.15436363636366</v>
      </c>
      <c r="H74" s="34"/>
      <c r="I74" s="32"/>
    </row>
    <row r="75" spans="1:9" x14ac:dyDescent="0.25">
      <c r="A75" s="304"/>
      <c r="B75" s="317"/>
      <c r="C75" s="311" t="s">
        <v>166</v>
      </c>
      <c r="D75" s="311"/>
      <c r="E75" s="320">
        <v>44</v>
      </c>
      <c r="F75" s="320"/>
      <c r="G75" s="313"/>
      <c r="H75" s="34"/>
      <c r="I75" s="32"/>
    </row>
    <row r="76" spans="1:9" x14ac:dyDescent="0.25">
      <c r="A76" s="304"/>
      <c r="B76" s="318"/>
      <c r="C76" s="311" t="s">
        <v>70</v>
      </c>
      <c r="D76" s="311"/>
      <c r="E76" s="312">
        <v>3.2</v>
      </c>
      <c r="F76" s="312"/>
      <c r="G76" s="313"/>
      <c r="H76" s="58"/>
      <c r="I76" s="59"/>
    </row>
    <row r="77" spans="1:9" ht="45.75" customHeight="1" x14ac:dyDescent="0.25">
      <c r="A77" s="304" t="s">
        <v>11</v>
      </c>
      <c r="B77" s="310" t="s">
        <v>223</v>
      </c>
      <c r="C77" s="311" t="s">
        <v>168</v>
      </c>
      <c r="D77" s="311"/>
      <c r="E77" s="312">
        <v>0</v>
      </c>
      <c r="F77" s="312"/>
      <c r="G77" s="313">
        <f>ROUND((E77*E78)-((E77*E78)*E79),2)</f>
        <v>0</v>
      </c>
      <c r="H77" s="173" t="s">
        <v>224</v>
      </c>
      <c r="I77" s="59"/>
    </row>
    <row r="78" spans="1:9" x14ac:dyDescent="0.25">
      <c r="A78" s="304"/>
      <c r="B78" s="310"/>
      <c r="C78" s="311" t="s">
        <v>71</v>
      </c>
      <c r="D78" s="311"/>
      <c r="E78" s="314">
        <v>0</v>
      </c>
      <c r="F78" s="314"/>
      <c r="G78" s="313"/>
      <c r="H78" s="172"/>
      <c r="I78" s="32"/>
    </row>
    <row r="79" spans="1:9" x14ac:dyDescent="0.25">
      <c r="A79" s="304"/>
      <c r="B79" s="310"/>
      <c r="C79" s="192" t="s">
        <v>72</v>
      </c>
      <c r="D79" s="192"/>
      <c r="E79" s="315">
        <v>0.2</v>
      </c>
      <c r="F79" s="315"/>
      <c r="G79" s="313"/>
      <c r="H79" s="172"/>
      <c r="I79" s="32"/>
    </row>
    <row r="80" spans="1:9" x14ac:dyDescent="0.25">
      <c r="A80" s="151" t="s">
        <v>14</v>
      </c>
      <c r="B80" s="192" t="s">
        <v>73</v>
      </c>
      <c r="C80" s="192"/>
      <c r="D80" s="192"/>
      <c r="E80" s="192"/>
      <c r="F80" s="192"/>
      <c r="G80" s="60">
        <v>0</v>
      </c>
      <c r="H80" s="34"/>
      <c r="I80" s="32"/>
    </row>
    <row r="81" spans="1:9" x14ac:dyDescent="0.25">
      <c r="A81" s="151" t="s">
        <v>16</v>
      </c>
      <c r="B81" s="192" t="s">
        <v>74</v>
      </c>
      <c r="C81" s="192"/>
      <c r="D81" s="192"/>
      <c r="E81" s="192"/>
      <c r="F81" s="192"/>
      <c r="G81" s="60">
        <v>0</v>
      </c>
      <c r="H81" s="34"/>
      <c r="I81" s="32"/>
    </row>
    <row r="82" spans="1:9" x14ac:dyDescent="0.25">
      <c r="A82" s="151" t="s">
        <v>41</v>
      </c>
      <c r="B82" s="192" t="s">
        <v>75</v>
      </c>
      <c r="C82" s="192"/>
      <c r="D82" s="192"/>
      <c r="E82" s="192"/>
      <c r="F82" s="192"/>
      <c r="G82" s="60">
        <v>0</v>
      </c>
      <c r="H82" s="34"/>
      <c r="I82" s="32"/>
    </row>
    <row r="83" spans="1:9" x14ac:dyDescent="0.25">
      <c r="A83" s="304" t="s">
        <v>43</v>
      </c>
      <c r="B83" s="305" t="s">
        <v>50</v>
      </c>
      <c r="C83" s="306"/>
      <c r="D83" s="306"/>
      <c r="E83" s="306"/>
      <c r="F83" s="306"/>
      <c r="G83" s="60">
        <v>0</v>
      </c>
      <c r="H83" s="34"/>
      <c r="I83" s="32"/>
    </row>
    <row r="84" spans="1:9" x14ac:dyDescent="0.25">
      <c r="A84" s="304"/>
      <c r="B84" s="305"/>
      <c r="C84" s="306"/>
      <c r="D84" s="306"/>
      <c r="E84" s="306"/>
      <c r="F84" s="306"/>
      <c r="G84" s="60">
        <v>0</v>
      </c>
      <c r="H84" s="34"/>
      <c r="I84" s="32"/>
    </row>
    <row r="85" spans="1:9" x14ac:dyDescent="0.25">
      <c r="A85" s="304"/>
      <c r="B85" s="305"/>
      <c r="C85" s="306"/>
      <c r="D85" s="306"/>
      <c r="E85" s="306"/>
      <c r="F85" s="306"/>
      <c r="G85" s="60">
        <v>0</v>
      </c>
      <c r="H85" s="34"/>
      <c r="I85" s="32"/>
    </row>
    <row r="86" spans="1:9" ht="15.75" x14ac:dyDescent="0.25">
      <c r="A86" s="307" t="s">
        <v>170</v>
      </c>
      <c r="B86" s="308"/>
      <c r="C86" s="308"/>
      <c r="D86" s="308"/>
      <c r="E86" s="308"/>
      <c r="F86" s="309"/>
      <c r="G86" s="61">
        <f>SUM(G74:G85)</f>
        <v>103.15436363636366</v>
      </c>
      <c r="H86" s="25"/>
      <c r="I86" s="24"/>
    </row>
    <row r="87" spans="1:9" x14ac:dyDescent="0.25">
      <c r="A87" s="140" t="s">
        <v>171</v>
      </c>
      <c r="B87" s="296" t="s">
        <v>76</v>
      </c>
      <c r="C87" s="296"/>
      <c r="D87" s="296"/>
      <c r="E87" s="296"/>
      <c r="F87" s="296"/>
      <c r="G87" s="296"/>
      <c r="H87" s="1"/>
      <c r="I87" s="1"/>
    </row>
    <row r="88" spans="1:9" x14ac:dyDescent="0.25">
      <c r="A88" s="62"/>
      <c r="B88" s="14"/>
      <c r="C88" s="14"/>
      <c r="D88" s="14"/>
      <c r="E88" s="14"/>
      <c r="F88" s="14"/>
      <c r="G88" s="63"/>
      <c r="H88" s="29"/>
      <c r="I88" s="1"/>
    </row>
    <row r="89" spans="1:9" ht="15.75" x14ac:dyDescent="0.25">
      <c r="A89" s="297" t="s">
        <v>173</v>
      </c>
      <c r="B89" s="297"/>
      <c r="C89" s="298" t="s">
        <v>172</v>
      </c>
      <c r="D89" s="299"/>
      <c r="E89" s="299"/>
      <c r="F89" s="299"/>
      <c r="G89" s="300"/>
      <c r="H89" s="1"/>
      <c r="I89" s="1"/>
    </row>
    <row r="90" spans="1:9" ht="15.75" x14ac:dyDescent="0.25">
      <c r="A90" s="142">
        <v>2</v>
      </c>
      <c r="B90" s="240" t="s">
        <v>54</v>
      </c>
      <c r="C90" s="240"/>
      <c r="D90" s="240"/>
      <c r="E90" s="240"/>
      <c r="F90" s="240"/>
      <c r="G90" s="64" t="s">
        <v>36</v>
      </c>
      <c r="H90" s="1"/>
      <c r="I90" s="1"/>
    </row>
    <row r="91" spans="1:9" x14ac:dyDescent="0.25">
      <c r="A91" s="141" t="s">
        <v>77</v>
      </c>
      <c r="B91" s="301" t="s">
        <v>174</v>
      </c>
      <c r="C91" s="301"/>
      <c r="D91" s="301"/>
      <c r="E91" s="301"/>
      <c r="F91" s="301"/>
      <c r="G91" s="49">
        <f>G58</f>
        <v>101.90232</v>
      </c>
      <c r="H91" s="34"/>
      <c r="I91" s="32"/>
    </row>
    <row r="92" spans="1:9" x14ac:dyDescent="0.25">
      <c r="A92" s="141" t="s">
        <v>78</v>
      </c>
      <c r="B92" s="301" t="s">
        <v>175</v>
      </c>
      <c r="C92" s="301"/>
      <c r="D92" s="301"/>
      <c r="E92" s="301"/>
      <c r="F92" s="301"/>
      <c r="G92" s="49">
        <f>G70</f>
        <v>241.41</v>
      </c>
      <c r="H92" s="34"/>
      <c r="I92" s="32"/>
    </row>
    <row r="93" spans="1:9" x14ac:dyDescent="0.25">
      <c r="A93" s="141" t="s">
        <v>79</v>
      </c>
      <c r="B93" s="192" t="s">
        <v>68</v>
      </c>
      <c r="C93" s="192"/>
      <c r="D93" s="192"/>
      <c r="E93" s="192"/>
      <c r="F93" s="192"/>
      <c r="G93" s="49">
        <f>G86</f>
        <v>103.15436363636366</v>
      </c>
      <c r="H93" s="34"/>
      <c r="I93" s="32"/>
    </row>
    <row r="94" spans="1:9" ht="16.5" thickBot="1" x14ac:dyDescent="0.3">
      <c r="A94" s="193" t="s">
        <v>176</v>
      </c>
      <c r="B94" s="194"/>
      <c r="C94" s="194"/>
      <c r="D94" s="194"/>
      <c r="E94" s="194"/>
      <c r="F94" s="195"/>
      <c r="G94" s="143">
        <f>SUM(G91:G93)</f>
        <v>446.46668363636365</v>
      </c>
      <c r="H94" s="66"/>
      <c r="I94" s="65"/>
    </row>
    <row r="95" spans="1:9" ht="16.5" thickBot="1" x14ac:dyDescent="0.3">
      <c r="A95" s="67"/>
      <c r="B95" s="68"/>
      <c r="C95" s="68"/>
      <c r="D95" s="68"/>
      <c r="E95" s="68"/>
      <c r="F95" s="68"/>
      <c r="G95" s="69"/>
      <c r="H95" s="66"/>
      <c r="I95" s="65"/>
    </row>
    <row r="96" spans="1:9" ht="15.75" x14ac:dyDescent="0.25">
      <c r="A96" s="302" t="s">
        <v>80</v>
      </c>
      <c r="B96" s="302"/>
      <c r="C96" s="303" t="s">
        <v>81</v>
      </c>
      <c r="D96" s="303"/>
      <c r="E96" s="303"/>
      <c r="F96" s="303"/>
      <c r="G96" s="303"/>
      <c r="H96" s="66"/>
      <c r="I96" s="65"/>
    </row>
    <row r="97" spans="1:9" ht="15.75" x14ac:dyDescent="0.25">
      <c r="A97" s="30"/>
      <c r="B97" s="287" t="s">
        <v>54</v>
      </c>
      <c r="C97" s="287"/>
      <c r="D97" s="287"/>
      <c r="E97" s="287" t="s">
        <v>55</v>
      </c>
      <c r="F97" s="287"/>
      <c r="G97" s="31" t="s">
        <v>36</v>
      </c>
      <c r="H97" s="1"/>
      <c r="I97" s="1"/>
    </row>
    <row r="98" spans="1:9" x14ac:dyDescent="0.25">
      <c r="A98" s="151" t="s">
        <v>9</v>
      </c>
      <c r="B98" s="192" t="s">
        <v>177</v>
      </c>
      <c r="C98" s="192"/>
      <c r="D98" s="192"/>
      <c r="E98" s="191">
        <f>ROUND(G98/G49,4)</f>
        <v>5.0000000000000001E-3</v>
      </c>
      <c r="F98" s="191"/>
      <c r="G98" s="174">
        <f>ROUND((G49/12)+(G54/12)+(G49/12/12)+(G55/12),2)*0.05</f>
        <v>3.2715000000000005</v>
      </c>
      <c r="H98" s="1"/>
      <c r="I98" s="1"/>
    </row>
    <row r="99" spans="1:9" x14ac:dyDescent="0.25">
      <c r="A99" s="151" t="s">
        <v>11</v>
      </c>
      <c r="B99" s="190" t="s">
        <v>82</v>
      </c>
      <c r="C99" s="190"/>
      <c r="D99" s="190"/>
      <c r="E99" s="191">
        <f>ROUND(G99/G49,4)</f>
        <v>4.0000000000000002E-4</v>
      </c>
      <c r="F99" s="191"/>
      <c r="G99" s="70">
        <f>G98*E69</f>
        <v>0.26172000000000006</v>
      </c>
      <c r="H99" s="1"/>
      <c r="I99" s="1"/>
    </row>
    <row r="100" spans="1:9" x14ac:dyDescent="0.25">
      <c r="A100" s="151" t="s">
        <v>14</v>
      </c>
      <c r="B100" s="192" t="s">
        <v>83</v>
      </c>
      <c r="C100" s="192"/>
      <c r="D100" s="192"/>
      <c r="E100" s="191">
        <v>2.3999999999999998E-3</v>
      </c>
      <c r="F100" s="191"/>
      <c r="G100" s="70">
        <f>ROUND((((G49*0.08)*0.5)*0.06),2)</f>
        <v>1.57</v>
      </c>
      <c r="H100" s="1"/>
      <c r="I100" s="1"/>
    </row>
    <row r="101" spans="1:9" x14ac:dyDescent="0.25">
      <c r="A101" s="151" t="s">
        <v>16</v>
      </c>
      <c r="B101" s="192" t="s">
        <v>178</v>
      </c>
      <c r="C101" s="192"/>
      <c r="D101" s="192"/>
      <c r="E101" s="191">
        <f>ROUND(G101/G49,4)</f>
        <v>1.7500000000000002E-2</v>
      </c>
      <c r="F101" s="191"/>
      <c r="G101" s="174">
        <f>ROUND(((G49/30)*7)/F13*0.9,2)</f>
        <v>11.48</v>
      </c>
      <c r="H101" s="71"/>
      <c r="I101" s="1"/>
    </row>
    <row r="102" spans="1:9" x14ac:dyDescent="0.25">
      <c r="A102" s="151" t="s">
        <v>41</v>
      </c>
      <c r="B102" s="190" t="s">
        <v>84</v>
      </c>
      <c r="C102" s="190"/>
      <c r="D102" s="190"/>
      <c r="E102" s="191">
        <f>ROUND(G102/G49,4)</f>
        <v>6.4000000000000003E-3</v>
      </c>
      <c r="F102" s="191"/>
      <c r="G102" s="72">
        <f>ROUND(G101*E70,2)</f>
        <v>4.22</v>
      </c>
      <c r="H102" s="1"/>
      <c r="I102" s="1"/>
    </row>
    <row r="103" spans="1:9" x14ac:dyDescent="0.25">
      <c r="A103" s="151" t="s">
        <v>16</v>
      </c>
      <c r="B103" s="192" t="s">
        <v>85</v>
      </c>
      <c r="C103" s="192"/>
      <c r="D103" s="192"/>
      <c r="E103" s="191">
        <f>ROUND(G103/G49,4)</f>
        <v>4.7600000000000003E-2</v>
      </c>
      <c r="F103" s="191"/>
      <c r="G103" s="70">
        <f>ROUND((G49*0.08)*0.595,2)</f>
        <v>31.23</v>
      </c>
      <c r="H103" s="1"/>
      <c r="I103" s="1"/>
    </row>
    <row r="104" spans="1:9" ht="16.5" thickBot="1" x14ac:dyDescent="0.3">
      <c r="A104" s="193" t="s">
        <v>179</v>
      </c>
      <c r="B104" s="194"/>
      <c r="C104" s="194"/>
      <c r="D104" s="195"/>
      <c r="E104" s="196">
        <f>SUM(E98:F103)</f>
        <v>7.9300000000000009E-2</v>
      </c>
      <c r="F104" s="196"/>
      <c r="G104" s="143">
        <f>SUM(G98:G103)</f>
        <v>52.03322</v>
      </c>
      <c r="H104" s="66"/>
      <c r="I104" s="65"/>
    </row>
    <row r="105" spans="1:9" ht="15.75" thickBot="1" x14ac:dyDescent="0.3">
      <c r="A105" s="73"/>
      <c r="B105" s="73"/>
      <c r="C105" s="73"/>
      <c r="D105" s="73"/>
      <c r="E105" s="73"/>
      <c r="F105" s="73"/>
      <c r="G105" s="73"/>
      <c r="H105" s="1"/>
      <c r="I105" s="1"/>
    </row>
    <row r="106" spans="1:9" ht="15.75" x14ac:dyDescent="0.25">
      <c r="A106" s="197" t="s">
        <v>180</v>
      </c>
      <c r="B106" s="197"/>
      <c r="C106" s="198" t="s">
        <v>86</v>
      </c>
      <c r="D106" s="198"/>
      <c r="E106" s="198"/>
      <c r="F106" s="198"/>
      <c r="G106" s="198"/>
      <c r="H106" s="25"/>
      <c r="I106" s="24"/>
    </row>
    <row r="107" spans="1:9" ht="15.75" x14ac:dyDescent="0.25">
      <c r="A107" s="199" t="s">
        <v>87</v>
      </c>
      <c r="B107" s="199"/>
      <c r="C107" s="200" t="s">
        <v>88</v>
      </c>
      <c r="D107" s="200"/>
      <c r="E107" s="200"/>
      <c r="F107" s="200"/>
      <c r="G107" s="200"/>
      <c r="H107" s="144" t="s">
        <v>89</v>
      </c>
      <c r="I107" s="1"/>
    </row>
    <row r="108" spans="1:9" ht="15.75" x14ac:dyDescent="0.25">
      <c r="A108" s="145"/>
      <c r="B108" s="288" t="s">
        <v>54</v>
      </c>
      <c r="C108" s="288"/>
      <c r="D108" s="288"/>
      <c r="E108" s="288" t="s">
        <v>55</v>
      </c>
      <c r="F108" s="288"/>
      <c r="G108" s="146" t="s">
        <v>36</v>
      </c>
      <c r="H108" s="1"/>
      <c r="I108" s="1"/>
    </row>
    <row r="109" spans="1:9" x14ac:dyDescent="0.25">
      <c r="A109" s="151" t="s">
        <v>9</v>
      </c>
      <c r="B109" s="192" t="s">
        <v>181</v>
      </c>
      <c r="C109" s="192"/>
      <c r="D109" s="192"/>
      <c r="E109" s="289">
        <v>9.0749999999999997E-2</v>
      </c>
      <c r="F109" s="289"/>
      <c r="G109" s="49">
        <f>ROUND(G49*E109,2)</f>
        <v>59.53</v>
      </c>
      <c r="H109" s="1"/>
      <c r="I109" s="1"/>
    </row>
    <row r="110" spans="1:9" x14ac:dyDescent="0.25">
      <c r="A110" s="151" t="s">
        <v>11</v>
      </c>
      <c r="B110" s="192" t="s">
        <v>186</v>
      </c>
      <c r="C110" s="192"/>
      <c r="D110" s="192"/>
      <c r="E110" s="191">
        <f>G110/G49</f>
        <v>9.9019609184523467E-3</v>
      </c>
      <c r="F110" s="191"/>
      <c r="G110" s="49">
        <f>(((G109+G49+G56)/30)*2.96)/12</f>
        <v>6.4958846535628751</v>
      </c>
      <c r="H110" s="1"/>
      <c r="I110" s="1"/>
    </row>
    <row r="111" spans="1:9" x14ac:dyDescent="0.25">
      <c r="A111" s="151" t="s">
        <v>14</v>
      </c>
      <c r="B111" s="192" t="s">
        <v>182</v>
      </c>
      <c r="C111" s="192"/>
      <c r="D111" s="192"/>
      <c r="E111" s="191">
        <f>G111/G49</f>
        <v>2.0833333333333332E-4</v>
      </c>
      <c r="F111" s="191"/>
      <c r="G111" s="49">
        <f>IF(H111="S",((((5/30)*(G49))/12)*0.015),IF(H111="N",0,"INFORME S ou N"))</f>
        <v>0.13667083863194221</v>
      </c>
      <c r="H111" s="74" t="s">
        <v>91</v>
      </c>
      <c r="I111" s="1"/>
    </row>
    <row r="112" spans="1:9" x14ac:dyDescent="0.25">
      <c r="A112" s="151" t="s">
        <v>16</v>
      </c>
      <c r="B112" s="192" t="s">
        <v>183</v>
      </c>
      <c r="C112" s="192"/>
      <c r="D112" s="192"/>
      <c r="E112" s="191">
        <f>G112/G49</f>
        <v>3.2011217929100278E-4</v>
      </c>
      <c r="F112" s="191"/>
      <c r="G112" s="49">
        <f>ROUND((((15/30)*G49)/12)*0.0078,2)</f>
        <v>0.21</v>
      </c>
      <c r="H112" s="1"/>
      <c r="I112" s="1"/>
    </row>
    <row r="113" spans="1:9" x14ac:dyDescent="0.25">
      <c r="A113" s="151" t="s">
        <v>41</v>
      </c>
      <c r="B113" s="192" t="s">
        <v>184</v>
      </c>
      <c r="C113" s="192"/>
      <c r="D113" s="192"/>
      <c r="E113" s="191">
        <f>G113/G49</f>
        <v>7.407407407407407E-4</v>
      </c>
      <c r="F113" s="191"/>
      <c r="G113" s="49">
        <f>IF(H113="S",(((1+1/3)*(4/12))*(G49))/12*0.02,IF(H113="N",0,"INFORME S ou N"))</f>
        <v>0.48594075958023897</v>
      </c>
      <c r="H113" s="74" t="s">
        <v>91</v>
      </c>
      <c r="I113" s="1"/>
    </row>
    <row r="114" spans="1:9" x14ac:dyDescent="0.25">
      <c r="A114" s="75" t="s">
        <v>43</v>
      </c>
      <c r="B114" s="294" t="s">
        <v>185</v>
      </c>
      <c r="C114" s="294"/>
      <c r="D114" s="294"/>
      <c r="E114" s="295">
        <f>ROUND(G114/G49,4)</f>
        <v>1.67E-2</v>
      </c>
      <c r="F114" s="295"/>
      <c r="G114" s="76">
        <f>(((G109+G49+G56)/30))*5/12</f>
        <v>10.972778131018371</v>
      </c>
      <c r="H114" s="147"/>
      <c r="I114" s="17"/>
    </row>
    <row r="115" spans="1:9" x14ac:dyDescent="0.25">
      <c r="A115" s="290" t="s">
        <v>187</v>
      </c>
      <c r="B115" s="291"/>
      <c r="C115" s="291"/>
      <c r="D115" s="291"/>
      <c r="E115" s="291"/>
      <c r="F115" s="292"/>
      <c r="G115" s="77">
        <f>SUM(G109:G114)</f>
        <v>77.831274382793438</v>
      </c>
      <c r="H115" s="19"/>
      <c r="I115" s="17"/>
    </row>
    <row r="116" spans="1:9" x14ac:dyDescent="0.25">
      <c r="A116" s="78" t="s">
        <v>47</v>
      </c>
      <c r="B116" s="79" t="s">
        <v>92</v>
      </c>
      <c r="C116" s="79"/>
      <c r="D116" s="80"/>
      <c r="E116" s="293">
        <f>E70</f>
        <v>0.36800000000000005</v>
      </c>
      <c r="F116" s="293"/>
      <c r="G116" s="81">
        <f>G115*E70</f>
        <v>28.641908972867988</v>
      </c>
      <c r="H116" s="19"/>
      <c r="I116" s="17"/>
    </row>
    <row r="117" spans="1:9" ht="15.75" x14ac:dyDescent="0.25">
      <c r="A117" s="270" t="s">
        <v>188</v>
      </c>
      <c r="B117" s="271"/>
      <c r="C117" s="271"/>
      <c r="D117" s="271"/>
      <c r="E117" s="271"/>
      <c r="F117" s="272"/>
      <c r="G117" s="82">
        <f>ROUND(SUM(G115:G116),2)</f>
        <v>106.47</v>
      </c>
      <c r="H117" s="25"/>
      <c r="I117" s="24"/>
    </row>
    <row r="118" spans="1:9" ht="15.75" x14ac:dyDescent="0.25">
      <c r="A118" s="53"/>
      <c r="B118" s="83"/>
      <c r="C118" s="83"/>
      <c r="D118" s="83"/>
      <c r="E118" s="84"/>
      <c r="F118" s="84"/>
      <c r="G118" s="85"/>
      <c r="H118" s="25"/>
      <c r="I118" s="24"/>
    </row>
    <row r="119" spans="1:9" ht="15.75" x14ac:dyDescent="0.25">
      <c r="A119" s="286" t="s">
        <v>93</v>
      </c>
      <c r="B119" s="286"/>
      <c r="C119" s="200" t="s">
        <v>94</v>
      </c>
      <c r="D119" s="200"/>
      <c r="E119" s="200"/>
      <c r="F119" s="200"/>
      <c r="G119" s="200"/>
      <c r="H119" s="86"/>
      <c r="I119" s="1"/>
    </row>
    <row r="120" spans="1:9" ht="15.75" x14ac:dyDescent="0.25">
      <c r="A120" s="30"/>
      <c r="B120" s="287" t="s">
        <v>54</v>
      </c>
      <c r="C120" s="287"/>
      <c r="D120" s="287"/>
      <c r="E120" s="287" t="s">
        <v>55</v>
      </c>
      <c r="F120" s="287"/>
      <c r="G120" s="31" t="s">
        <v>36</v>
      </c>
      <c r="H120" s="1"/>
      <c r="I120" s="1"/>
    </row>
    <row r="121" spans="1:9" x14ac:dyDescent="0.25">
      <c r="A121" s="151" t="s">
        <v>9</v>
      </c>
      <c r="B121" s="192" t="s">
        <v>95</v>
      </c>
      <c r="C121" s="192"/>
      <c r="D121" s="192"/>
      <c r="E121" s="191">
        <v>0</v>
      </c>
      <c r="F121" s="191"/>
      <c r="G121" s="49">
        <v>0</v>
      </c>
      <c r="H121" s="1"/>
      <c r="I121" s="1"/>
    </row>
    <row r="122" spans="1:9" ht="15.75" x14ac:dyDescent="0.25">
      <c r="A122" s="270" t="s">
        <v>189</v>
      </c>
      <c r="B122" s="271"/>
      <c r="C122" s="271"/>
      <c r="D122" s="272"/>
      <c r="E122" s="273">
        <f>SUM(E121)</f>
        <v>0</v>
      </c>
      <c r="F122" s="273"/>
      <c r="G122" s="82">
        <v>0</v>
      </c>
      <c r="H122" s="25"/>
      <c r="I122" s="24"/>
    </row>
    <row r="123" spans="1:9" ht="15.75" x14ac:dyDescent="0.25">
      <c r="A123" s="87"/>
      <c r="B123" s="88"/>
      <c r="C123" s="89"/>
      <c r="D123" s="89"/>
      <c r="E123" s="88"/>
      <c r="F123" s="88"/>
      <c r="G123" s="90"/>
      <c r="H123" s="1"/>
      <c r="I123" s="1"/>
    </row>
    <row r="124" spans="1:9" ht="15.75" x14ac:dyDescent="0.25">
      <c r="A124" s="274" t="s">
        <v>190</v>
      </c>
      <c r="B124" s="275"/>
      <c r="C124" s="274" t="s">
        <v>191</v>
      </c>
      <c r="D124" s="276"/>
      <c r="E124" s="276"/>
      <c r="F124" s="276"/>
      <c r="G124" s="277"/>
      <c r="H124" s="1"/>
      <c r="I124" s="1"/>
    </row>
    <row r="125" spans="1:9" ht="15.75" x14ac:dyDescent="0.25">
      <c r="A125" s="154">
        <v>4</v>
      </c>
      <c r="B125" s="278" t="s">
        <v>96</v>
      </c>
      <c r="C125" s="279"/>
      <c r="D125" s="279"/>
      <c r="E125" s="279"/>
      <c r="F125" s="280"/>
      <c r="G125" s="91" t="s">
        <v>36</v>
      </c>
      <c r="H125" s="66"/>
      <c r="I125" s="65"/>
    </row>
    <row r="126" spans="1:9" ht="15.75" x14ac:dyDescent="0.25">
      <c r="A126" s="92" t="s">
        <v>97</v>
      </c>
      <c r="B126" s="263" t="s">
        <v>90</v>
      </c>
      <c r="C126" s="264"/>
      <c r="D126" s="264"/>
      <c r="E126" s="264"/>
      <c r="F126" s="265"/>
      <c r="G126" s="93">
        <f>G117</f>
        <v>106.47</v>
      </c>
      <c r="H126" s="1"/>
      <c r="I126" s="1"/>
    </row>
    <row r="127" spans="1:9" ht="15.75" x14ac:dyDescent="0.25">
      <c r="A127" s="92" t="s">
        <v>98</v>
      </c>
      <c r="B127" s="263" t="s">
        <v>94</v>
      </c>
      <c r="C127" s="264"/>
      <c r="D127" s="264"/>
      <c r="E127" s="264"/>
      <c r="F127" s="265"/>
      <c r="G127" s="93">
        <f>G121</f>
        <v>0</v>
      </c>
      <c r="H127" s="1"/>
      <c r="I127" s="1"/>
    </row>
    <row r="128" spans="1:9" ht="16.5" thickBot="1" x14ac:dyDescent="0.3">
      <c r="A128" s="266" t="s">
        <v>192</v>
      </c>
      <c r="B128" s="267"/>
      <c r="C128" s="267"/>
      <c r="D128" s="267"/>
      <c r="E128" s="267"/>
      <c r="F128" s="268"/>
      <c r="G128" s="155">
        <f>SUM(G125:G127)</f>
        <v>106.47</v>
      </c>
      <c r="H128" s="66"/>
      <c r="I128" s="65"/>
    </row>
    <row r="129" spans="1:9" ht="15.75" thickBot="1" x14ac:dyDescent="0.3">
      <c r="A129" s="73"/>
      <c r="B129" s="73"/>
      <c r="C129" s="73"/>
      <c r="D129" s="73"/>
      <c r="E129" s="73"/>
      <c r="F129" s="73"/>
      <c r="G129" s="73"/>
      <c r="H129" s="1"/>
      <c r="I129" s="1"/>
    </row>
    <row r="130" spans="1:9" ht="15.75" x14ac:dyDescent="0.25">
      <c r="A130" s="281" t="s">
        <v>193</v>
      </c>
      <c r="B130" s="282"/>
      <c r="C130" s="283" t="s">
        <v>99</v>
      </c>
      <c r="D130" s="284"/>
      <c r="E130" s="284"/>
      <c r="F130" s="284"/>
      <c r="G130" s="285"/>
      <c r="H130" s="86"/>
      <c r="I130" s="1"/>
    </row>
    <row r="131" spans="1:9" ht="15.75" x14ac:dyDescent="0.25">
      <c r="A131" s="156"/>
      <c r="B131" s="261" t="s">
        <v>96</v>
      </c>
      <c r="C131" s="261"/>
      <c r="D131" s="261"/>
      <c r="E131" s="261"/>
      <c r="F131" s="261"/>
      <c r="G131" s="157" t="s">
        <v>36</v>
      </c>
      <c r="H131" s="1"/>
      <c r="I131" s="1"/>
    </row>
    <row r="132" spans="1:9" ht="15.75" x14ac:dyDescent="0.25">
      <c r="A132" s="94" t="s">
        <v>9</v>
      </c>
      <c r="B132" s="262" t="s">
        <v>100</v>
      </c>
      <c r="C132" s="262"/>
      <c r="D132" s="262"/>
      <c r="E132" s="262"/>
      <c r="F132" s="262"/>
      <c r="G132" s="95">
        <f>'Uniformes e Equipamento'!G11</f>
        <v>0</v>
      </c>
      <c r="H132" s="1"/>
      <c r="I132" s="1"/>
    </row>
    <row r="133" spans="1:9" ht="15.75" x14ac:dyDescent="0.25">
      <c r="A133" s="94" t="s">
        <v>11</v>
      </c>
      <c r="B133" s="262" t="s">
        <v>101</v>
      </c>
      <c r="C133" s="262"/>
      <c r="D133" s="262"/>
      <c r="E133" s="262"/>
      <c r="F133" s="262"/>
      <c r="G133" s="95">
        <v>0</v>
      </c>
      <c r="H133" s="1"/>
      <c r="I133" s="1"/>
    </row>
    <row r="134" spans="1:9" ht="15.75" x14ac:dyDescent="0.25">
      <c r="A134" s="94" t="s">
        <v>14</v>
      </c>
      <c r="B134" s="262" t="s">
        <v>102</v>
      </c>
      <c r="C134" s="262"/>
      <c r="D134" s="262"/>
      <c r="E134" s="262"/>
      <c r="F134" s="262"/>
      <c r="G134" s="95">
        <v>0</v>
      </c>
      <c r="H134" s="1"/>
      <c r="I134" s="1"/>
    </row>
    <row r="135" spans="1:9" x14ac:dyDescent="0.25">
      <c r="A135" s="151" t="s">
        <v>16</v>
      </c>
      <c r="B135" s="192" t="s">
        <v>194</v>
      </c>
      <c r="C135" s="192"/>
      <c r="D135" s="192"/>
      <c r="E135" s="192"/>
      <c r="F135" s="192"/>
      <c r="G135" s="158"/>
      <c r="H135" s="1"/>
      <c r="I135" s="1"/>
    </row>
    <row r="136" spans="1:9" ht="16.5" thickBot="1" x14ac:dyDescent="0.3">
      <c r="A136" s="266" t="s">
        <v>196</v>
      </c>
      <c r="B136" s="267"/>
      <c r="C136" s="267"/>
      <c r="D136" s="267"/>
      <c r="E136" s="267"/>
      <c r="F136" s="268"/>
      <c r="G136" s="155">
        <f>SUM(G132:G135)</f>
        <v>0</v>
      </c>
      <c r="H136" s="25"/>
      <c r="I136" s="24"/>
    </row>
    <row r="137" spans="1:9" ht="15.75" thickBot="1" x14ac:dyDescent="0.3">
      <c r="A137" s="148"/>
      <c r="B137" s="97"/>
      <c r="C137" s="97"/>
      <c r="D137" s="97"/>
      <c r="E137" s="98"/>
      <c r="F137" s="98"/>
      <c r="G137" s="99"/>
      <c r="H137" s="29"/>
      <c r="I137" s="1"/>
    </row>
    <row r="138" spans="1:9" ht="15.75" x14ac:dyDescent="0.25">
      <c r="A138" s="199" t="s">
        <v>197</v>
      </c>
      <c r="B138" s="199"/>
      <c r="C138" s="269" t="s">
        <v>103</v>
      </c>
      <c r="D138" s="269"/>
      <c r="E138" s="269"/>
      <c r="F138" s="269"/>
      <c r="G138" s="269"/>
      <c r="H138" s="86"/>
      <c r="I138" s="1"/>
    </row>
    <row r="139" spans="1:9" ht="15.75" x14ac:dyDescent="0.25">
      <c r="A139" s="100"/>
      <c r="B139" s="240" t="s">
        <v>198</v>
      </c>
      <c r="C139" s="240"/>
      <c r="D139" s="240"/>
      <c r="E139" s="241" t="s">
        <v>55</v>
      </c>
      <c r="F139" s="241"/>
      <c r="G139" s="101" t="s">
        <v>36</v>
      </c>
      <c r="H139" s="86"/>
      <c r="I139" s="65"/>
    </row>
    <row r="140" spans="1:9" x14ac:dyDescent="0.25">
      <c r="A140" s="242" t="s">
        <v>9</v>
      </c>
      <c r="B140" s="243" t="s">
        <v>200</v>
      </c>
      <c r="C140" s="244"/>
      <c r="D140" s="245"/>
      <c r="E140" s="159" t="s">
        <v>38</v>
      </c>
      <c r="F140" s="160">
        <f>G158+G159+G160+G161+G162</f>
        <v>1260.9899290696862</v>
      </c>
      <c r="G140" s="249">
        <f>ROUND(F140*F141,2)</f>
        <v>0</v>
      </c>
      <c r="H140" s="86"/>
      <c r="I140" s="1"/>
    </row>
    <row r="141" spans="1:9" ht="30.75" customHeight="1" x14ac:dyDescent="0.25">
      <c r="A141" s="242"/>
      <c r="B141" s="246"/>
      <c r="C141" s="247"/>
      <c r="D141" s="248"/>
      <c r="E141" s="159" t="s">
        <v>199</v>
      </c>
      <c r="F141" s="161"/>
      <c r="G141" s="249"/>
      <c r="H141" s="86"/>
      <c r="I141" s="1"/>
    </row>
    <row r="142" spans="1:9" x14ac:dyDescent="0.25">
      <c r="A142" s="254" t="s">
        <v>11</v>
      </c>
      <c r="B142" s="243" t="s">
        <v>201</v>
      </c>
      <c r="C142" s="244"/>
      <c r="D142" s="245"/>
      <c r="E142" s="159" t="s">
        <v>38</v>
      </c>
      <c r="F142" s="160">
        <f>F140+G140</f>
        <v>1260.9899290696862</v>
      </c>
      <c r="G142" s="249">
        <f>ROUND(F142*F143,2)</f>
        <v>0</v>
      </c>
      <c r="H142" s="86"/>
      <c r="I142" s="65"/>
    </row>
    <row r="143" spans="1:9" ht="29.25" customHeight="1" x14ac:dyDescent="0.25">
      <c r="A143" s="255"/>
      <c r="B143" s="246"/>
      <c r="C143" s="247"/>
      <c r="D143" s="248"/>
      <c r="E143" s="159" t="s">
        <v>199</v>
      </c>
      <c r="F143" s="161"/>
      <c r="G143" s="249"/>
      <c r="H143" s="86"/>
      <c r="I143" s="65"/>
    </row>
    <row r="144" spans="1:9" ht="50.25" customHeight="1" x14ac:dyDescent="0.25">
      <c r="A144" s="254" t="s">
        <v>14</v>
      </c>
      <c r="B144" s="257" t="s">
        <v>210</v>
      </c>
      <c r="C144" s="258"/>
      <c r="D144" s="259"/>
      <c r="E144" s="250">
        <f>SUM(E145:F148)</f>
        <v>0.1225</v>
      </c>
      <c r="F144" s="250"/>
      <c r="G144" s="103">
        <f>SUM(G145:G148)</f>
        <v>176.0347093804977</v>
      </c>
      <c r="H144" s="86"/>
      <c r="I144" s="65"/>
    </row>
    <row r="145" spans="1:9" x14ac:dyDescent="0.25">
      <c r="A145" s="256"/>
      <c r="B145" s="251" t="s">
        <v>104</v>
      </c>
      <c r="C145" s="252" t="s">
        <v>105</v>
      </c>
      <c r="D145" s="252"/>
      <c r="E145" s="253">
        <v>1.6500000000000001E-2</v>
      </c>
      <c r="F145" s="253"/>
      <c r="G145" s="104">
        <f>ROUND((((F142+G142))/((1-E144)))*E145,2)</f>
        <v>23.71</v>
      </c>
      <c r="H145" s="86"/>
      <c r="I145" s="65"/>
    </row>
    <row r="146" spans="1:9" x14ac:dyDescent="0.25">
      <c r="A146" s="256"/>
      <c r="B146" s="251"/>
      <c r="C146" s="252" t="s">
        <v>106</v>
      </c>
      <c r="D146" s="252"/>
      <c r="E146" s="253">
        <v>7.5999999999999998E-2</v>
      </c>
      <c r="F146" s="253"/>
      <c r="G146" s="104">
        <f>((F142+G142)/(1-E144)*E146)</f>
        <v>109.21394257469647</v>
      </c>
      <c r="H146" s="86"/>
      <c r="I146" s="65"/>
    </row>
    <row r="147" spans="1:9" x14ac:dyDescent="0.25">
      <c r="A147" s="256"/>
      <c r="B147" s="251" t="s">
        <v>107</v>
      </c>
      <c r="C147" s="251"/>
      <c r="D147" s="251"/>
      <c r="E147" s="260">
        <v>0</v>
      </c>
      <c r="F147" s="260"/>
      <c r="G147" s="104">
        <f>E147*(G49+G94+G136+G70+G140)</f>
        <v>0</v>
      </c>
      <c r="H147" s="86"/>
      <c r="I147" s="65"/>
    </row>
    <row r="148" spans="1:9" x14ac:dyDescent="0.25">
      <c r="A148" s="255"/>
      <c r="B148" s="251" t="s">
        <v>108</v>
      </c>
      <c r="C148" s="251"/>
      <c r="D148" s="251"/>
      <c r="E148" s="253">
        <v>0.03</v>
      </c>
      <c r="F148" s="253"/>
      <c r="G148" s="104">
        <f>((F142+G142)/(1-E144))*E148</f>
        <v>43.110766805801241</v>
      </c>
      <c r="H148" s="86"/>
      <c r="I148" s="65"/>
    </row>
    <row r="149" spans="1:9" ht="15.75" x14ac:dyDescent="0.25">
      <c r="A149" s="220" t="s">
        <v>211</v>
      </c>
      <c r="B149" s="221"/>
      <c r="C149" s="221"/>
      <c r="D149" s="222"/>
      <c r="E149" s="223">
        <f>E144+F143+F141</f>
        <v>0.1225</v>
      </c>
      <c r="F149" s="223"/>
      <c r="G149" s="162">
        <f>G144+G142+G140</f>
        <v>176.0347093804977</v>
      </c>
      <c r="H149" s="44"/>
      <c r="I149" s="41"/>
    </row>
    <row r="150" spans="1:9" ht="15.75" x14ac:dyDescent="0.25">
      <c r="A150" s="163" t="s">
        <v>206</v>
      </c>
      <c r="B150" s="229" t="s">
        <v>202</v>
      </c>
      <c r="C150" s="229"/>
      <c r="D150" s="229"/>
      <c r="E150" s="229"/>
      <c r="F150" s="229"/>
      <c r="G150" s="229"/>
      <c r="H150" s="44"/>
      <c r="I150" s="41"/>
    </row>
    <row r="151" spans="1:9" ht="15.75" x14ac:dyDescent="0.25">
      <c r="A151" s="164" t="s">
        <v>207</v>
      </c>
      <c r="B151" s="230" t="s">
        <v>203</v>
      </c>
      <c r="C151" s="230"/>
      <c r="D151" s="230"/>
      <c r="E151" s="230"/>
      <c r="F151" s="230"/>
      <c r="G151" s="230"/>
      <c r="H151" s="44"/>
      <c r="I151" s="41"/>
    </row>
    <row r="152" spans="1:9" ht="15.75" x14ac:dyDescent="0.25">
      <c r="A152" s="226" t="s">
        <v>208</v>
      </c>
      <c r="B152" s="231" t="s">
        <v>204</v>
      </c>
      <c r="C152" s="232"/>
      <c r="D152" s="232"/>
      <c r="E152" s="232"/>
      <c r="F152" s="232"/>
      <c r="G152" s="233"/>
      <c r="H152" s="44"/>
      <c r="I152" s="41"/>
    </row>
    <row r="153" spans="1:9" ht="15.75" x14ac:dyDescent="0.25">
      <c r="A153" s="227"/>
      <c r="B153" s="234" t="s">
        <v>209</v>
      </c>
      <c r="C153" s="235"/>
      <c r="D153" s="235"/>
      <c r="E153" s="235"/>
      <c r="F153" s="235"/>
      <c r="G153" s="236"/>
      <c r="H153" s="44"/>
      <c r="I153" s="41"/>
    </row>
    <row r="154" spans="1:9" ht="15.75" x14ac:dyDescent="0.25">
      <c r="A154" s="228"/>
      <c r="B154" s="237" t="s">
        <v>205</v>
      </c>
      <c r="C154" s="238"/>
      <c r="D154" s="238"/>
      <c r="E154" s="238"/>
      <c r="F154" s="238"/>
      <c r="G154" s="239"/>
      <c r="H154" s="44"/>
      <c r="I154" s="41"/>
    </row>
    <row r="155" spans="1:9" ht="16.5" thickBot="1" x14ac:dyDescent="0.3">
      <c r="A155" s="67"/>
      <c r="B155" s="105"/>
      <c r="C155" s="105"/>
      <c r="D155" s="105"/>
      <c r="E155" s="106"/>
      <c r="F155" s="106"/>
      <c r="G155" s="69"/>
      <c r="H155" s="66"/>
      <c r="I155" s="65"/>
    </row>
    <row r="156" spans="1:9" ht="27" thickBot="1" x14ac:dyDescent="0.45">
      <c r="A156" s="224" t="s">
        <v>109</v>
      </c>
      <c r="B156" s="224"/>
      <c r="C156" s="224"/>
      <c r="D156" s="224"/>
      <c r="E156" s="224"/>
      <c r="F156" s="224"/>
      <c r="G156" s="224"/>
      <c r="H156" s="1"/>
      <c r="I156" s="1"/>
    </row>
    <row r="157" spans="1:9" x14ac:dyDescent="0.25">
      <c r="A157" s="225" t="s">
        <v>23</v>
      </c>
      <c r="B157" s="225"/>
      <c r="C157" s="225"/>
      <c r="D157" s="225"/>
      <c r="E157" s="225"/>
      <c r="F157" s="225"/>
      <c r="G157" s="225"/>
      <c r="H157" s="1"/>
      <c r="I157" s="1"/>
    </row>
    <row r="158" spans="1:9" x14ac:dyDescent="0.25">
      <c r="A158" s="151" t="s">
        <v>9</v>
      </c>
      <c r="B158" s="212" t="s">
        <v>110</v>
      </c>
      <c r="C158" s="212"/>
      <c r="D158" s="212"/>
      <c r="E158" s="212"/>
      <c r="F158" s="40">
        <f>G158/G165</f>
        <v>0.45651271932319371</v>
      </c>
      <c r="G158" s="107">
        <f>G49</f>
        <v>656.02002543332264</v>
      </c>
      <c r="H158" s="1"/>
      <c r="I158" s="1"/>
    </row>
    <row r="159" spans="1:9" x14ac:dyDescent="0.25">
      <c r="A159" s="151" t="s">
        <v>11</v>
      </c>
      <c r="B159" s="212" t="s">
        <v>214</v>
      </c>
      <c r="C159" s="212"/>
      <c r="D159" s="212"/>
      <c r="E159" s="212"/>
      <c r="F159" s="40">
        <f>G159/G165</f>
        <v>0.31068825940094758</v>
      </c>
      <c r="G159" s="107">
        <f>G94</f>
        <v>446.46668363636365</v>
      </c>
      <c r="H159" s="1"/>
      <c r="I159" s="1"/>
    </row>
    <row r="160" spans="1:9" x14ac:dyDescent="0.25">
      <c r="A160" s="151" t="s">
        <v>14</v>
      </c>
      <c r="B160" s="212" t="s">
        <v>111</v>
      </c>
      <c r="C160" s="212"/>
      <c r="D160" s="212"/>
      <c r="E160" s="212"/>
      <c r="F160" s="40">
        <f>G160/G165</f>
        <v>3.6208996427588944E-2</v>
      </c>
      <c r="G160" s="107">
        <f>G104</f>
        <v>52.03322</v>
      </c>
      <c r="H160" s="1"/>
      <c r="I160" s="1"/>
    </row>
    <row r="161" spans="1:9" x14ac:dyDescent="0.25">
      <c r="A161" s="151" t="s">
        <v>16</v>
      </c>
      <c r="B161" s="212" t="s">
        <v>112</v>
      </c>
      <c r="C161" s="212"/>
      <c r="D161" s="212"/>
      <c r="E161" s="212"/>
      <c r="F161" s="40">
        <f>G161/G165</f>
        <v>7.4090587698500979E-2</v>
      </c>
      <c r="G161" s="107">
        <f>G128</f>
        <v>106.47</v>
      </c>
      <c r="H161" s="1"/>
      <c r="I161" s="1"/>
    </row>
    <row r="162" spans="1:9" ht="15.75" x14ac:dyDescent="0.25">
      <c r="A162" s="149" t="s">
        <v>41</v>
      </c>
      <c r="B162" s="212" t="s">
        <v>113</v>
      </c>
      <c r="C162" s="212"/>
      <c r="D162" s="212"/>
      <c r="E162" s="212"/>
      <c r="F162" s="40">
        <f>G162/G165</f>
        <v>0</v>
      </c>
      <c r="G162" s="107">
        <f>G136</f>
        <v>0</v>
      </c>
      <c r="H162" s="66"/>
      <c r="I162" s="65"/>
    </row>
    <row r="163" spans="1:9" ht="15.75" x14ac:dyDescent="0.25">
      <c r="A163" s="153"/>
      <c r="B163" s="213" t="s">
        <v>114</v>
      </c>
      <c r="C163" s="214"/>
      <c r="D163" s="214"/>
      <c r="E163" s="215"/>
      <c r="F163" s="108"/>
      <c r="G163" s="166">
        <f>SUM(G158:G162)</f>
        <v>1260.9899290696862</v>
      </c>
      <c r="H163" s="66"/>
      <c r="I163" s="65"/>
    </row>
    <row r="164" spans="1:9" ht="15.75" x14ac:dyDescent="0.25">
      <c r="A164" s="149" t="s">
        <v>43</v>
      </c>
      <c r="B164" s="212" t="s">
        <v>115</v>
      </c>
      <c r="C164" s="212"/>
      <c r="D164" s="212"/>
      <c r="E164" s="212"/>
      <c r="F164" s="40">
        <f>G164/G165</f>
        <v>0.12249943714976892</v>
      </c>
      <c r="G164" s="107">
        <f>G149</f>
        <v>176.0347093804977</v>
      </c>
      <c r="H164" s="66"/>
      <c r="I164" s="65"/>
    </row>
    <row r="165" spans="1:9" ht="24" thickBot="1" x14ac:dyDescent="0.3">
      <c r="A165" s="217" t="s">
        <v>213</v>
      </c>
      <c r="B165" s="218"/>
      <c r="C165" s="218"/>
      <c r="D165" s="218"/>
      <c r="E165" s="218"/>
      <c r="F165" s="219"/>
      <c r="G165" s="165">
        <f>SUM(G163:G164)</f>
        <v>1437.0246384501838</v>
      </c>
      <c r="H165" s="66"/>
      <c r="I165" s="65"/>
    </row>
    <row r="166" spans="1:9" ht="15.75" thickBot="1" x14ac:dyDescent="0.3">
      <c r="A166" s="148"/>
      <c r="B166" s="97"/>
      <c r="C166" s="97"/>
      <c r="D166" s="97"/>
      <c r="E166" s="98"/>
      <c r="F166" s="98"/>
      <c r="G166" s="99"/>
      <c r="H166" s="29"/>
      <c r="I166" s="1"/>
    </row>
    <row r="167" spans="1:9" ht="26.25" x14ac:dyDescent="0.4">
      <c r="A167" s="205" t="s">
        <v>116</v>
      </c>
      <c r="B167" s="205"/>
      <c r="C167" s="205"/>
      <c r="D167" s="205"/>
      <c r="E167" s="205"/>
      <c r="F167" s="205"/>
      <c r="G167" s="205"/>
      <c r="H167" s="1"/>
      <c r="I167" s="1"/>
    </row>
    <row r="168" spans="1:9" x14ac:dyDescent="0.25">
      <c r="A168" s="216" t="s">
        <v>23</v>
      </c>
      <c r="B168" s="216"/>
      <c r="C168" s="216"/>
      <c r="D168" s="216"/>
      <c r="E168" s="216"/>
      <c r="F168" s="216"/>
      <c r="G168" s="216"/>
      <c r="H168" s="1"/>
      <c r="I168" s="1"/>
    </row>
    <row r="169" spans="1:9" ht="60" x14ac:dyDescent="0.25">
      <c r="A169" s="201" t="s">
        <v>117</v>
      </c>
      <c r="B169" s="201"/>
      <c r="C169" s="109" t="s">
        <v>215</v>
      </c>
      <c r="D169" s="109" t="s">
        <v>118</v>
      </c>
      <c r="E169" s="109" t="s">
        <v>119</v>
      </c>
      <c r="F169" s="109" t="s">
        <v>120</v>
      </c>
      <c r="G169" s="110" t="s">
        <v>121</v>
      </c>
      <c r="H169" s="1"/>
      <c r="I169" s="1"/>
    </row>
    <row r="170" spans="1:9" ht="39.75" customHeight="1" x14ac:dyDescent="0.25">
      <c r="A170" s="202" t="str">
        <f>G27</f>
        <v>INSTRUTOR PARA ACOMPANHAMENTO DE ALUNO PcD (Pessoa com Deficiência)</v>
      </c>
      <c r="B170" s="202"/>
      <c r="C170" s="111">
        <f>G165</f>
        <v>1437.0246384501838</v>
      </c>
      <c r="D170" s="167">
        <v>1</v>
      </c>
      <c r="E170" s="112">
        <f>C170*D170</f>
        <v>1437.0246384501838</v>
      </c>
      <c r="F170" s="168">
        <f>F16</f>
        <v>2</v>
      </c>
      <c r="G170" s="113">
        <f>E170*F170</f>
        <v>2874.0492769003677</v>
      </c>
      <c r="H170" s="1"/>
      <c r="I170" s="1"/>
    </row>
    <row r="171" spans="1:9" ht="27" thickBot="1" x14ac:dyDescent="0.3">
      <c r="A171" s="203" t="s">
        <v>122</v>
      </c>
      <c r="B171" s="203"/>
      <c r="C171" s="203"/>
      <c r="D171" s="203"/>
      <c r="E171" s="203"/>
      <c r="F171" s="203"/>
      <c r="G171" s="114">
        <f>SUM(G170)</f>
        <v>2874.0492769003677</v>
      </c>
      <c r="H171" s="29"/>
      <c r="I171" s="26"/>
    </row>
    <row r="172" spans="1:9" ht="15.75" thickBot="1" x14ac:dyDescent="0.3">
      <c r="A172" s="204"/>
      <c r="B172" s="204"/>
      <c r="C172" s="55"/>
      <c r="D172" s="55"/>
      <c r="E172" s="55"/>
      <c r="F172" s="55"/>
      <c r="G172" s="115"/>
      <c r="H172" s="29"/>
      <c r="I172" s="26"/>
    </row>
    <row r="173" spans="1:9" ht="26.25" x14ac:dyDescent="0.4">
      <c r="A173" s="205" t="s">
        <v>123</v>
      </c>
      <c r="B173" s="205"/>
      <c r="C173" s="205"/>
      <c r="D173" s="205"/>
      <c r="E173" s="205"/>
      <c r="F173" s="205"/>
      <c r="G173" s="205"/>
      <c r="H173" s="1"/>
      <c r="I173" s="1"/>
    </row>
    <row r="174" spans="1:9" x14ac:dyDescent="0.25">
      <c r="A174" s="206" t="s">
        <v>124</v>
      </c>
      <c r="B174" s="206"/>
      <c r="C174" s="206"/>
      <c r="D174" s="206"/>
      <c r="E174" s="206"/>
      <c r="F174" s="206"/>
      <c r="G174" s="116" t="s">
        <v>216</v>
      </c>
      <c r="H174" s="1"/>
      <c r="I174" s="1"/>
    </row>
    <row r="175" spans="1:9" ht="15.75" x14ac:dyDescent="0.25">
      <c r="A175" s="117" t="s">
        <v>9</v>
      </c>
      <c r="B175" s="207" t="s">
        <v>217</v>
      </c>
      <c r="C175" s="208"/>
      <c r="D175" s="208"/>
      <c r="E175" s="208"/>
      <c r="F175" s="209"/>
      <c r="G175" s="118">
        <f>E170</f>
        <v>1437.0246384501838</v>
      </c>
      <c r="H175" s="1"/>
      <c r="I175" s="1"/>
    </row>
    <row r="176" spans="1:9" ht="15.75" x14ac:dyDescent="0.25">
      <c r="A176" s="117" t="s">
        <v>11</v>
      </c>
      <c r="B176" s="210" t="s">
        <v>218</v>
      </c>
      <c r="C176" s="210"/>
      <c r="D176" s="210"/>
      <c r="E176" s="210"/>
      <c r="F176" s="210"/>
      <c r="G176" s="118">
        <f>G171</f>
        <v>2874.0492769003677</v>
      </c>
      <c r="H176" s="1"/>
      <c r="I176" s="1"/>
    </row>
    <row r="177" spans="1:9" ht="16.5" thickBot="1" x14ac:dyDescent="0.3">
      <c r="A177" s="119" t="s">
        <v>14</v>
      </c>
      <c r="B177" s="211" t="s">
        <v>125</v>
      </c>
      <c r="C177" s="211"/>
      <c r="D177" s="211"/>
      <c r="E177" s="211"/>
      <c r="F177" s="211"/>
      <c r="G177" s="120">
        <f>G176*F13</f>
        <v>34488.591322804408</v>
      </c>
      <c r="H177" s="1"/>
      <c r="I177" s="1"/>
    </row>
  </sheetData>
  <mergeCells count="256">
    <mergeCell ref="A1:G1"/>
    <mergeCell ref="A2:G2"/>
    <mergeCell ref="B3:C3"/>
    <mergeCell ref="B4:G4"/>
    <mergeCell ref="A5:G5"/>
    <mergeCell ref="A6:B6"/>
    <mergeCell ref="C6:G6"/>
    <mergeCell ref="B29:C29"/>
    <mergeCell ref="B11:E11"/>
    <mergeCell ref="F11:G11"/>
    <mergeCell ref="B12:E12"/>
    <mergeCell ref="F12:G12"/>
    <mergeCell ref="B13:E13"/>
    <mergeCell ref="F13:G13"/>
    <mergeCell ref="A7:B7"/>
    <mergeCell ref="C7:G7"/>
    <mergeCell ref="A8:C8"/>
    <mergeCell ref="A9:G9"/>
    <mergeCell ref="B10:E10"/>
    <mergeCell ref="F10:G10"/>
    <mergeCell ref="A17:C17"/>
    <mergeCell ref="D17:E17"/>
    <mergeCell ref="F17:G17"/>
    <mergeCell ref="A18:A19"/>
    <mergeCell ref="B18:G18"/>
    <mergeCell ref="B19:G19"/>
    <mergeCell ref="A14:G14"/>
    <mergeCell ref="A15:C15"/>
    <mergeCell ref="D15:E15"/>
    <mergeCell ref="F15:G15"/>
    <mergeCell ref="A16:C16"/>
    <mergeCell ref="D16:E16"/>
    <mergeCell ref="F16:G16"/>
    <mergeCell ref="A25:G25"/>
    <mergeCell ref="A26:G26"/>
    <mergeCell ref="B27:F27"/>
    <mergeCell ref="B28:F28"/>
    <mergeCell ref="B30:F30"/>
    <mergeCell ref="A20:A21"/>
    <mergeCell ref="B20:G20"/>
    <mergeCell ref="B21:G21"/>
    <mergeCell ref="A22:G22"/>
    <mergeCell ref="A23:G23"/>
    <mergeCell ref="A24:G24"/>
    <mergeCell ref="C37:D37"/>
    <mergeCell ref="E37:F37"/>
    <mergeCell ref="C38:D38"/>
    <mergeCell ref="E38:F38"/>
    <mergeCell ref="B39:F39"/>
    <mergeCell ref="B40:F40"/>
    <mergeCell ref="B31:F31"/>
    <mergeCell ref="A33:B33"/>
    <mergeCell ref="C33:G33"/>
    <mergeCell ref="B34:F34"/>
    <mergeCell ref="B35:F35"/>
    <mergeCell ref="A36:A37"/>
    <mergeCell ref="B36:B37"/>
    <mergeCell ref="C36:D36"/>
    <mergeCell ref="E36:F36"/>
    <mergeCell ref="G36:G37"/>
    <mergeCell ref="B41:F41"/>
    <mergeCell ref="B42:F42"/>
    <mergeCell ref="B43:F43"/>
    <mergeCell ref="B44:F44"/>
    <mergeCell ref="A45:A48"/>
    <mergeCell ref="B45:B48"/>
    <mergeCell ref="C45:F45"/>
    <mergeCell ref="C46:F46"/>
    <mergeCell ref="C47:F47"/>
    <mergeCell ref="C48:F48"/>
    <mergeCell ref="B54:D54"/>
    <mergeCell ref="E54:F54"/>
    <mergeCell ref="B55:D55"/>
    <mergeCell ref="E55:F55"/>
    <mergeCell ref="A56:F56"/>
    <mergeCell ref="E57:F57"/>
    <mergeCell ref="A49:F49"/>
    <mergeCell ref="A51:B51"/>
    <mergeCell ref="C51:G51"/>
    <mergeCell ref="A52:B52"/>
    <mergeCell ref="C52:G52"/>
    <mergeCell ref="B53:D53"/>
    <mergeCell ref="E53:F53"/>
    <mergeCell ref="B63:D63"/>
    <mergeCell ref="E63:F63"/>
    <mergeCell ref="B64:D64"/>
    <mergeCell ref="E64:F64"/>
    <mergeCell ref="B65:D65"/>
    <mergeCell ref="E65:F65"/>
    <mergeCell ref="A58:F58"/>
    <mergeCell ref="A60:B60"/>
    <mergeCell ref="C60:G60"/>
    <mergeCell ref="B61:D61"/>
    <mergeCell ref="E61:F61"/>
    <mergeCell ref="B62:D62"/>
    <mergeCell ref="E62:F62"/>
    <mergeCell ref="B69:D69"/>
    <mergeCell ref="E69:F69"/>
    <mergeCell ref="A70:D70"/>
    <mergeCell ref="E70:F70"/>
    <mergeCell ref="A72:B72"/>
    <mergeCell ref="C72:G72"/>
    <mergeCell ref="B66:D66"/>
    <mergeCell ref="E66:F66"/>
    <mergeCell ref="B67:D67"/>
    <mergeCell ref="E67:F67"/>
    <mergeCell ref="B68:D68"/>
    <mergeCell ref="E68:F68"/>
    <mergeCell ref="B73:F73"/>
    <mergeCell ref="A74:A76"/>
    <mergeCell ref="B74:B76"/>
    <mergeCell ref="C74:D74"/>
    <mergeCell ref="E74:F74"/>
    <mergeCell ref="G74:G76"/>
    <mergeCell ref="C75:D75"/>
    <mergeCell ref="E75:F75"/>
    <mergeCell ref="C76:D76"/>
    <mergeCell ref="E76:F76"/>
    <mergeCell ref="A77:A79"/>
    <mergeCell ref="B77:B79"/>
    <mergeCell ref="C77:D77"/>
    <mergeCell ref="E77:F77"/>
    <mergeCell ref="G77:G79"/>
    <mergeCell ref="C78:D78"/>
    <mergeCell ref="E78:F78"/>
    <mergeCell ref="C79:D79"/>
    <mergeCell ref="E79:F79"/>
    <mergeCell ref="A86:F86"/>
    <mergeCell ref="B87:G87"/>
    <mergeCell ref="A89:B89"/>
    <mergeCell ref="C89:G89"/>
    <mergeCell ref="B90:F90"/>
    <mergeCell ref="B91:F91"/>
    <mergeCell ref="B80:F80"/>
    <mergeCell ref="B81:F81"/>
    <mergeCell ref="B82:F82"/>
    <mergeCell ref="A83:A85"/>
    <mergeCell ref="B83:B85"/>
    <mergeCell ref="C83:F83"/>
    <mergeCell ref="C84:F84"/>
    <mergeCell ref="C85:F85"/>
    <mergeCell ref="B98:D98"/>
    <mergeCell ref="E98:F98"/>
    <mergeCell ref="B99:D99"/>
    <mergeCell ref="E99:F99"/>
    <mergeCell ref="B100:D100"/>
    <mergeCell ref="E100:F100"/>
    <mergeCell ref="B92:F92"/>
    <mergeCell ref="B93:F93"/>
    <mergeCell ref="A94:F94"/>
    <mergeCell ref="A96:B96"/>
    <mergeCell ref="C96:G96"/>
    <mergeCell ref="B97:D97"/>
    <mergeCell ref="E97:F97"/>
    <mergeCell ref="A104:D104"/>
    <mergeCell ref="E104:F104"/>
    <mergeCell ref="A106:B106"/>
    <mergeCell ref="C106:G106"/>
    <mergeCell ref="A107:B107"/>
    <mergeCell ref="C107:G107"/>
    <mergeCell ref="B101:D101"/>
    <mergeCell ref="E101:F101"/>
    <mergeCell ref="B102:D102"/>
    <mergeCell ref="E102:F102"/>
    <mergeCell ref="B103:D103"/>
    <mergeCell ref="E103:F103"/>
    <mergeCell ref="B111:D111"/>
    <mergeCell ref="E111:F111"/>
    <mergeCell ref="B112:D112"/>
    <mergeCell ref="E112:F112"/>
    <mergeCell ref="B113:D113"/>
    <mergeCell ref="E113:F113"/>
    <mergeCell ref="B108:D108"/>
    <mergeCell ref="E108:F108"/>
    <mergeCell ref="B109:D109"/>
    <mergeCell ref="E109:F109"/>
    <mergeCell ref="B110:D110"/>
    <mergeCell ref="E110:F110"/>
    <mergeCell ref="B120:D120"/>
    <mergeCell ref="E120:F120"/>
    <mergeCell ref="B121:D121"/>
    <mergeCell ref="E121:F121"/>
    <mergeCell ref="A122:D122"/>
    <mergeCell ref="E122:F122"/>
    <mergeCell ref="B114:D114"/>
    <mergeCell ref="E114:F114"/>
    <mergeCell ref="A115:F115"/>
    <mergeCell ref="E116:F116"/>
    <mergeCell ref="A117:F117"/>
    <mergeCell ref="A119:B119"/>
    <mergeCell ref="C119:G119"/>
    <mergeCell ref="A130:B130"/>
    <mergeCell ref="C130:G130"/>
    <mergeCell ref="B131:F131"/>
    <mergeCell ref="B132:F132"/>
    <mergeCell ref="B133:F133"/>
    <mergeCell ref="B134:F134"/>
    <mergeCell ref="A124:B124"/>
    <mergeCell ref="C124:G124"/>
    <mergeCell ref="B125:F125"/>
    <mergeCell ref="B126:F126"/>
    <mergeCell ref="B127:F127"/>
    <mergeCell ref="A128:F128"/>
    <mergeCell ref="A140:A141"/>
    <mergeCell ref="B140:D141"/>
    <mergeCell ref="G140:G141"/>
    <mergeCell ref="A142:A143"/>
    <mergeCell ref="B142:D143"/>
    <mergeCell ref="G142:G143"/>
    <mergeCell ref="B135:F135"/>
    <mergeCell ref="A136:F136"/>
    <mergeCell ref="A138:B138"/>
    <mergeCell ref="C138:G138"/>
    <mergeCell ref="B139:D139"/>
    <mergeCell ref="E139:F139"/>
    <mergeCell ref="B148:D148"/>
    <mergeCell ref="E148:F148"/>
    <mergeCell ref="A149:D149"/>
    <mergeCell ref="E149:F149"/>
    <mergeCell ref="B150:G150"/>
    <mergeCell ref="B151:G151"/>
    <mergeCell ref="A144:A148"/>
    <mergeCell ref="B144:D144"/>
    <mergeCell ref="E144:F144"/>
    <mergeCell ref="B145:B146"/>
    <mergeCell ref="C145:D145"/>
    <mergeCell ref="E145:F145"/>
    <mergeCell ref="C146:D146"/>
    <mergeCell ref="E146:F146"/>
    <mergeCell ref="B147:D147"/>
    <mergeCell ref="E147:F147"/>
    <mergeCell ref="B158:E158"/>
    <mergeCell ref="B159:E159"/>
    <mergeCell ref="B160:E160"/>
    <mergeCell ref="B161:E161"/>
    <mergeCell ref="B162:E162"/>
    <mergeCell ref="B163:E163"/>
    <mergeCell ref="A152:A154"/>
    <mergeCell ref="B152:G152"/>
    <mergeCell ref="B153:G153"/>
    <mergeCell ref="B154:G154"/>
    <mergeCell ref="A156:G156"/>
    <mergeCell ref="A157:G157"/>
    <mergeCell ref="B177:F177"/>
    <mergeCell ref="A171:F171"/>
    <mergeCell ref="A172:B172"/>
    <mergeCell ref="A173:G173"/>
    <mergeCell ref="A174:F174"/>
    <mergeCell ref="B175:F175"/>
    <mergeCell ref="B176:F176"/>
    <mergeCell ref="B164:E164"/>
    <mergeCell ref="A165:F165"/>
    <mergeCell ref="A167:G167"/>
    <mergeCell ref="A168:G168"/>
    <mergeCell ref="A169:B169"/>
    <mergeCell ref="A170:B170"/>
  </mergeCells>
  <pageMargins left="0.511811024" right="0.511811024" top="0.78740157499999996" bottom="0.78740157499999996" header="0.31496062000000002" footer="0.31496062000000002"/>
  <pageSetup paperSize="9" scale="52" orientation="portrait" r:id="rId1"/>
  <rowBreaks count="1" manualBreakCount="1">
    <brk id="79" max="6" man="1"/>
  </rowBreaks>
  <colBreaks count="1" manualBreakCount="1">
    <brk id="7" max="176" man="1"/>
  </colBreaks>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
  <sheetViews>
    <sheetView zoomScaleNormal="100" workbookViewId="0">
      <selection activeCell="A2" sqref="A2:G2"/>
    </sheetView>
  </sheetViews>
  <sheetFormatPr defaultRowHeight="15" x14ac:dyDescent="0.25"/>
  <cols>
    <col min="1" max="1" width="12.140625" style="129" customWidth="1"/>
    <col min="2" max="2" width="42.42578125" style="129" customWidth="1"/>
    <col min="3" max="3" width="11.5703125" style="129" customWidth="1"/>
    <col min="4" max="4" width="16.85546875" style="129" customWidth="1"/>
    <col min="5" max="5" width="17.7109375" style="129" customWidth="1"/>
    <col min="6" max="6" width="16.28515625" style="129" customWidth="1"/>
    <col min="7" max="7" width="23.28515625" style="129" customWidth="1"/>
    <col min="8" max="8" width="8.7109375" style="129" customWidth="1"/>
    <col min="9" max="9" width="22.140625" style="129" customWidth="1"/>
    <col min="10" max="1025" width="8.7109375" style="129" customWidth="1"/>
    <col min="1026" max="16384" width="9.140625" style="129"/>
  </cols>
  <sheetData>
    <row r="1" spans="1:9" ht="29.25" customHeight="1" x14ac:dyDescent="0.25">
      <c r="A1" s="187" t="str">
        <f>'INSTRUTOR NÍVEL MÉDIO - 44h'!B3</f>
        <v>Processo:</v>
      </c>
      <c r="B1" s="405" t="s">
        <v>143</v>
      </c>
      <c r="C1" s="405"/>
      <c r="D1" s="189" t="str">
        <f>'INSTRUTOR NÍVEL MÉDIO - 44h'!E3</f>
        <v>Licitação:</v>
      </c>
      <c r="E1" s="188" t="str">
        <f>'INSTRUTOR NÍVEL MÉDIO - 44h'!F3</f>
        <v>5/2019</v>
      </c>
      <c r="F1" s="187"/>
      <c r="G1" s="188" t="str">
        <f>'INSTRUTOR NÍVEL MÉDIO - 44h'!H3</f>
        <v>ANEXO II A do Edital</v>
      </c>
    </row>
    <row r="2" spans="1:9" ht="30" customHeight="1" x14ac:dyDescent="0.25">
      <c r="A2" s="406" t="s">
        <v>240</v>
      </c>
      <c r="B2" s="406"/>
      <c r="C2" s="406"/>
      <c r="D2" s="406"/>
      <c r="E2" s="406"/>
      <c r="F2" s="406"/>
      <c r="G2" s="406"/>
    </row>
    <row r="3" spans="1:9" ht="27" customHeight="1" x14ac:dyDescent="0.25">
      <c r="A3" s="403" t="s">
        <v>195</v>
      </c>
      <c r="B3" s="403"/>
      <c r="C3" s="403"/>
      <c r="D3" s="403"/>
      <c r="E3" s="403"/>
      <c r="F3" s="403"/>
      <c r="G3" s="403"/>
      <c r="I3" s="129" t="s">
        <v>137</v>
      </c>
    </row>
    <row r="4" spans="1:9" ht="36.75" customHeight="1" x14ac:dyDescent="0.25">
      <c r="A4" s="121" t="s">
        <v>129</v>
      </c>
      <c r="B4" s="122" t="s">
        <v>96</v>
      </c>
      <c r="C4" s="121" t="s">
        <v>130</v>
      </c>
      <c r="D4" s="121" t="s">
        <v>131</v>
      </c>
      <c r="E4" s="122" t="s">
        <v>234</v>
      </c>
      <c r="F4" s="122" t="s">
        <v>236</v>
      </c>
      <c r="G4" s="121" t="s">
        <v>235</v>
      </c>
      <c r="I4" s="129">
        <v>12</v>
      </c>
    </row>
    <row r="5" spans="1:9" ht="45" x14ac:dyDescent="0.25">
      <c r="A5" s="123">
        <v>1</v>
      </c>
      <c r="B5" s="124" t="s">
        <v>132</v>
      </c>
      <c r="C5" s="125" t="s">
        <v>133</v>
      </c>
      <c r="D5" s="125">
        <v>2</v>
      </c>
      <c r="E5" s="126"/>
      <c r="F5" s="126">
        <f t="shared" ref="F5:F10" si="0">E5*D5</f>
        <v>0</v>
      </c>
      <c r="G5" s="127">
        <f>F5/$I$4</f>
        <v>0</v>
      </c>
    </row>
    <row r="6" spans="1:9" ht="45" x14ac:dyDescent="0.25">
      <c r="A6" s="123">
        <v>2</v>
      </c>
      <c r="B6" s="124" t="s">
        <v>138</v>
      </c>
      <c r="C6" s="125" t="s">
        <v>133</v>
      </c>
      <c r="D6" s="125">
        <v>2</v>
      </c>
      <c r="E6" s="126"/>
      <c r="F6" s="126">
        <f t="shared" si="0"/>
        <v>0</v>
      </c>
      <c r="G6" s="127">
        <f t="shared" ref="G6:G10" si="1">F6/$I$4</f>
        <v>0</v>
      </c>
    </row>
    <row r="7" spans="1:9" ht="30" x14ac:dyDescent="0.25">
      <c r="A7" s="123">
        <v>3</v>
      </c>
      <c r="B7" s="124" t="s">
        <v>139</v>
      </c>
      <c r="C7" s="125" t="s">
        <v>133</v>
      </c>
      <c r="D7" s="125">
        <v>2</v>
      </c>
      <c r="E7" s="126"/>
      <c r="F7" s="126">
        <f t="shared" si="0"/>
        <v>0</v>
      </c>
      <c r="G7" s="127">
        <f t="shared" si="1"/>
        <v>0</v>
      </c>
    </row>
    <row r="8" spans="1:9" x14ac:dyDescent="0.25">
      <c r="A8" s="123">
        <v>4</v>
      </c>
      <c r="B8" s="124" t="s">
        <v>136</v>
      </c>
      <c r="C8" s="125" t="s">
        <v>133</v>
      </c>
      <c r="D8" s="125">
        <v>2</v>
      </c>
      <c r="E8" s="126"/>
      <c r="F8" s="126">
        <f t="shared" si="0"/>
        <v>0</v>
      </c>
      <c r="G8" s="127">
        <f t="shared" si="1"/>
        <v>0</v>
      </c>
    </row>
    <row r="9" spans="1:9" ht="30" x14ac:dyDescent="0.25">
      <c r="A9" s="123">
        <v>5</v>
      </c>
      <c r="B9" s="124" t="s">
        <v>140</v>
      </c>
      <c r="C9" s="125" t="s">
        <v>133</v>
      </c>
      <c r="D9" s="125">
        <v>2</v>
      </c>
      <c r="E9" s="126"/>
      <c r="F9" s="126">
        <f t="shared" si="0"/>
        <v>0</v>
      </c>
      <c r="G9" s="127">
        <f t="shared" si="1"/>
        <v>0</v>
      </c>
    </row>
    <row r="10" spans="1:9" x14ac:dyDescent="0.25">
      <c r="A10" s="123">
        <v>6</v>
      </c>
      <c r="B10" s="124" t="s">
        <v>134</v>
      </c>
      <c r="C10" s="125" t="s">
        <v>133</v>
      </c>
      <c r="D10" s="125">
        <v>2</v>
      </c>
      <c r="E10" s="126"/>
      <c r="F10" s="126">
        <f t="shared" si="0"/>
        <v>0</v>
      </c>
      <c r="G10" s="127">
        <f t="shared" si="1"/>
        <v>0</v>
      </c>
    </row>
    <row r="11" spans="1:9" ht="15.75" x14ac:dyDescent="0.25">
      <c r="A11" s="404"/>
      <c r="B11" s="404"/>
      <c r="C11" s="404"/>
      <c r="D11" s="404"/>
      <c r="E11" s="404"/>
      <c r="F11" s="122" t="s">
        <v>135</v>
      </c>
      <c r="G11" s="128">
        <f>SUM(G5:G10)</f>
        <v>0</v>
      </c>
    </row>
  </sheetData>
  <mergeCells count="4">
    <mergeCell ref="A3:G3"/>
    <mergeCell ref="A11:E11"/>
    <mergeCell ref="B1:C1"/>
    <mergeCell ref="A2:G2"/>
  </mergeCells>
  <pageMargins left="0.51180555555555496" right="0.51180555555555496" top="0.78749999999999998" bottom="0.78749999999999998" header="0.51180555555555496" footer="0.51180555555555496"/>
  <pageSetup paperSize="9" scale="63" firstPageNumber="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0000"/>
  </sheetPr>
  <dimension ref="B1:G16"/>
  <sheetViews>
    <sheetView tabSelected="1" zoomScaleNormal="100" workbookViewId="0">
      <selection activeCell="C23" sqref="C23"/>
    </sheetView>
  </sheetViews>
  <sheetFormatPr defaultRowHeight="15" x14ac:dyDescent="0.25"/>
  <cols>
    <col min="1" max="1" width="3.85546875" customWidth="1"/>
    <col min="2" max="2" width="36.140625" customWidth="1"/>
    <col min="3" max="3" width="21.42578125" customWidth="1"/>
    <col min="4" max="4" width="25.140625" customWidth="1"/>
    <col min="5" max="5" width="13.7109375" customWidth="1"/>
    <col min="6" max="6" width="13.140625" customWidth="1"/>
    <col min="7" max="7" width="19.5703125" customWidth="1"/>
    <col min="8" max="1025" width="8.7109375" customWidth="1"/>
  </cols>
  <sheetData>
    <row r="1" spans="2:7" x14ac:dyDescent="0.25">
      <c r="B1" s="178" t="str">
        <f>'Uniformes e Equipamento'!A1</f>
        <v>Processo:</v>
      </c>
      <c r="C1" s="179" t="str">
        <f>'Uniformes e Equipamento'!B1</f>
        <v>23242.000273/2018-44</v>
      </c>
      <c r="D1" s="178" t="str">
        <f>'INSTRUTOR NÍVEL MÉDIO - 44h'!E3</f>
        <v>Licitação:</v>
      </c>
      <c r="E1" s="180" t="str">
        <f>'INSTRUTOR NÍVEL MÉDIO - 44h'!F3</f>
        <v>5/2019</v>
      </c>
      <c r="F1" s="178"/>
      <c r="G1" s="179" t="str">
        <f>'INSTRUTOR NÍVEL MÉDIO - 44h'!H3</f>
        <v>ANEXO II A do Edital</v>
      </c>
    </row>
    <row r="2" spans="2:7" x14ac:dyDescent="0.25">
      <c r="B2" s="407"/>
      <c r="C2" s="408"/>
      <c r="D2" s="408"/>
      <c r="E2" s="408"/>
      <c r="F2" s="408"/>
      <c r="G2" s="409"/>
    </row>
    <row r="3" spans="2:7" x14ac:dyDescent="0.25">
      <c r="B3" s="416" t="s">
        <v>245</v>
      </c>
      <c r="C3" s="417"/>
      <c r="D3" s="417"/>
      <c r="E3" s="417"/>
      <c r="F3" s="417"/>
      <c r="G3" s="418"/>
    </row>
    <row r="4" spans="2:7" x14ac:dyDescent="0.25">
      <c r="B4" s="413"/>
      <c r="C4" s="414"/>
      <c r="D4" s="414"/>
      <c r="E4" s="414"/>
      <c r="F4" s="414"/>
      <c r="G4" s="415"/>
    </row>
    <row r="5" spans="2:7" ht="30" x14ac:dyDescent="0.25">
      <c r="B5" s="181" t="s">
        <v>126</v>
      </c>
      <c r="C5" s="182" t="s">
        <v>127</v>
      </c>
      <c r="D5" s="181" t="s">
        <v>228</v>
      </c>
      <c r="E5" s="181" t="s">
        <v>230</v>
      </c>
      <c r="F5" s="182" t="s">
        <v>128</v>
      </c>
      <c r="G5" s="182" t="s">
        <v>229</v>
      </c>
    </row>
    <row r="6" spans="2:7" x14ac:dyDescent="0.25">
      <c r="B6" s="183" t="s">
        <v>231</v>
      </c>
      <c r="C6" s="183">
        <f>'INSTRUTOR NÍVEL MÉDIO - 44h'!G170</f>
        <v>3</v>
      </c>
      <c r="D6" s="184">
        <f>'INSTRUTOR NÍVEL MÉDIO - 44h'!F170</f>
        <v>3083.1486022108265</v>
      </c>
      <c r="E6" s="184">
        <f>TRUNC(D6*C6,2)</f>
        <v>9249.44</v>
      </c>
      <c r="F6" s="185">
        <f>'INSTRUTOR NÍVEL MÉDIO - 44h'!G13</f>
        <v>12</v>
      </c>
      <c r="G6" s="186">
        <f>F6*E6</f>
        <v>110993.28</v>
      </c>
    </row>
    <row r="7" spans="2:7" x14ac:dyDescent="0.25">
      <c r="B7" s="183" t="s">
        <v>232</v>
      </c>
      <c r="C7" s="183">
        <f>'INSTRUTOR NÍVEL MÉDIO - 20h'!F170</f>
        <v>2</v>
      </c>
      <c r="D7" s="184">
        <f>'INSTRUTOR NÍVEL MÉDIO - 20h'!E170</f>
        <v>1437.0246384501838</v>
      </c>
      <c r="E7" s="184">
        <f>TRUNC(D7*C7,2)</f>
        <v>2874.04</v>
      </c>
      <c r="F7" s="185">
        <f>'INSTRUTOR NÍVEL MÉDIO - 20h'!F13:G13</f>
        <v>12</v>
      </c>
      <c r="G7" s="186">
        <f>F7*E7</f>
        <v>34488.479999999996</v>
      </c>
    </row>
    <row r="8" spans="2:7" x14ac:dyDescent="0.25">
      <c r="B8" s="410" t="s">
        <v>227</v>
      </c>
      <c r="C8" s="410"/>
      <c r="D8" s="410"/>
      <c r="E8" s="411">
        <f>SUM(G6:G7)</f>
        <v>145481.76</v>
      </c>
      <c r="F8" s="411"/>
      <c r="G8" s="411"/>
    </row>
    <row r="12" spans="2:7" x14ac:dyDescent="0.25">
      <c r="B12" s="412" t="s">
        <v>241</v>
      </c>
      <c r="C12" s="412"/>
      <c r="D12" s="412"/>
      <c r="E12" s="412"/>
      <c r="F12" s="412"/>
      <c r="G12" s="412"/>
    </row>
    <row r="14" spans="2:7" x14ac:dyDescent="0.25">
      <c r="D14" s="177" t="s">
        <v>242</v>
      </c>
    </row>
    <row r="15" spans="2:7" x14ac:dyDescent="0.25">
      <c r="D15" s="177" t="s">
        <v>243</v>
      </c>
    </row>
    <row r="16" spans="2:7" x14ac:dyDescent="0.25">
      <c r="D16" s="177" t="s">
        <v>244</v>
      </c>
    </row>
  </sheetData>
  <mergeCells count="6">
    <mergeCell ref="B2:G2"/>
    <mergeCell ref="B8:D8"/>
    <mergeCell ref="E8:G8"/>
    <mergeCell ref="B12:G12"/>
    <mergeCell ref="B4:G4"/>
    <mergeCell ref="B3:G3"/>
  </mergeCells>
  <pageMargins left="0.51180555555555496" right="0.51180555555555496" top="0.78749999999999998" bottom="0.78749999999999998" header="0.51180555555555496" footer="0.51180555555555496"/>
  <pageSetup paperSize="9" scale="66"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Template/>
  <TotalTime>205</TotalTime>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INSTRUTOR NÍVEL MÉDIO - 44h</vt:lpstr>
      <vt:lpstr>INSTRUTOR NÍVEL MÉDIO - 20h</vt:lpstr>
      <vt:lpstr>Uniformes e Equipamento</vt:lpstr>
      <vt:lpstr>Resumo</vt:lpstr>
      <vt:lpstr>'INSTRUTOR NÍVEL MÉDIO - 20h'!Area_de_impressao</vt:lpstr>
      <vt:lpstr>'INSTRUTOR NÍVEL MÉDIO - 44h'!Area_de_impressao</vt:lpstr>
      <vt:lpstr>Resumo!Area_de_impressao</vt:lpstr>
      <vt:lpstr>'Uniformes e Equipamento'!Area_de_impressao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carlos.thomé</cp:lastModifiedBy>
  <cp:revision>11</cp:revision>
  <cp:lastPrinted>2019-03-12T11:17:46Z</cp:lastPrinted>
  <dcterms:created xsi:type="dcterms:W3CDTF">2013-09-30T16:27:09Z</dcterms:created>
  <dcterms:modified xsi:type="dcterms:W3CDTF">2019-03-13T13:05:23Z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